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8"/>
  <workbookPr hidePivotFieldList="1" defaultThemeVersion="166925"/>
  <mc:AlternateContent xmlns:mc="http://schemas.openxmlformats.org/markup-compatibility/2006">
    <mc:Choice Requires="x15">
      <x15ac:absPath xmlns:x15ac="http://schemas.microsoft.com/office/spreadsheetml/2010/11/ac" url="C:\Users\andre\Documents\RAMA JUDICIAL\RIESGOS\"/>
    </mc:Choice>
  </mc:AlternateContent>
  <xr:revisionPtr revIDLastSave="423" documentId="8_{F6B792C8-ECFE-4518-8D1A-1EDD02789167}" xr6:coauthVersionLast="47" xr6:coauthVersionMax="47" xr10:uidLastSave="{7A6CDBB1-1C73-4DCC-AD6A-56E9DE833504}"/>
  <bookViews>
    <workbookView xWindow="-120" yWindow="-120" windowWidth="20730" windowHeight="11160" firstSheet="5" activeTab="5" xr2:uid="{3E3DCF31-E9A4-4BF8-A2F1-A5D8E6F10397}"/>
  </bookViews>
  <sheets>
    <sheet name="Presentacion " sheetId="10" r:id="rId1"/>
    <sheet name="Análisis de Contexto " sheetId="14" r:id="rId2"/>
    <sheet name="Estrategias" sheetId="15" r:id="rId3"/>
    <sheet name="Clasificación Riesgo" sheetId="4" r:id="rId4"/>
    <sheet name="Instructivo" sheetId="3" r:id="rId5"/>
    <sheet name="Mapa Final" sheetId="1"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state="hidden" r:id="rId13"/>
    <sheet name="Seguimiento 2 Trimestre" sheetId="17" state="hidden"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588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0" i="19" l="1"/>
  <c r="R30" i="19"/>
  <c r="O30" i="19"/>
  <c r="S15" i="19"/>
  <c r="R15" i="19"/>
  <c r="O15" i="19"/>
  <c r="AD31" i="1"/>
  <c r="AD32" i="1"/>
  <c r="AD30" i="1"/>
  <c r="Z34" i="1"/>
  <c r="Z31" i="1"/>
  <c r="Z32" i="1"/>
  <c r="Z33" i="1"/>
  <c r="Z30" i="1"/>
  <c r="AB30" i="1"/>
  <c r="T27" i="1"/>
  <c r="T23" i="1"/>
  <c r="T10" i="1"/>
  <c r="M35" i="1"/>
  <c r="L35" i="1"/>
  <c r="M30" i="1"/>
  <c r="L30" i="1"/>
  <c r="M25" i="1"/>
  <c r="L25" i="1"/>
  <c r="M20" i="1"/>
  <c r="L20" i="1"/>
  <c r="M15" i="1"/>
  <c r="L15" i="1"/>
  <c r="M10" i="1"/>
  <c r="L10" i="1"/>
  <c r="AD38" i="1" l="1"/>
  <c r="AD36" i="1"/>
  <c r="AD37" i="1"/>
  <c r="AD39" i="1"/>
  <c r="AD35"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J35" i="1"/>
  <c r="I35" i="1"/>
  <c r="X39" i="1" l="1"/>
  <c r="X38" i="1"/>
  <c r="H35" i="20"/>
  <c r="H35" i="18"/>
  <c r="H35" i="19"/>
  <c r="H35" i="17"/>
  <c r="I10" i="17"/>
  <c r="I10" i="18"/>
  <c r="I10" i="20"/>
  <c r="I10" i="19"/>
  <c r="I35" i="18"/>
  <c r="I35" i="19"/>
  <c r="I35" i="20"/>
  <c r="I35" i="17"/>
  <c r="Z38" i="1"/>
  <c r="Y38" i="1" s="1"/>
  <c r="X36" i="1"/>
  <c r="X37" i="1"/>
  <c r="Z35" i="1"/>
  <c r="Z39" i="1"/>
  <c r="Y39" i="1" s="1"/>
  <c r="Z37" i="1"/>
  <c r="Y37" i="1" s="1"/>
  <c r="X35" i="1"/>
  <c r="N35" i="1"/>
  <c r="AC38" i="1"/>
  <c r="AC36" i="1"/>
  <c r="AC37" i="1"/>
  <c r="AC39" i="1"/>
  <c r="Y35" i="1"/>
  <c r="Z36" i="1"/>
  <c r="Y36" i="1" s="1"/>
  <c r="T34" i="1"/>
  <c r="Q34" i="1"/>
  <c r="AD34" i="1" s="1"/>
  <c r="T33" i="1"/>
  <c r="Q33" i="1"/>
  <c r="T32" i="1"/>
  <c r="Q32" i="1"/>
  <c r="T31" i="1"/>
  <c r="Q31" i="1"/>
  <c r="T30" i="1"/>
  <c r="Q30" i="1"/>
  <c r="J30" i="1"/>
  <c r="I30" i="1"/>
  <c r="AD33" i="1" l="1"/>
  <c r="H30" i="19"/>
  <c r="H30" i="20"/>
  <c r="H30" i="18"/>
  <c r="H30" i="17"/>
  <c r="J35" i="20"/>
  <c r="J35" i="18"/>
  <c r="J35" i="19"/>
  <c r="J35" i="17"/>
  <c r="Y34" i="1"/>
  <c r="AC35" i="1"/>
  <c r="AF35" i="1"/>
  <c r="AE35" i="1" s="1"/>
  <c r="AB35" i="1"/>
  <c r="AA35" i="1" s="1"/>
  <c r="AC32" i="1"/>
  <c r="AC31" i="1"/>
  <c r="AC34" i="1"/>
  <c r="N30" i="1"/>
  <c r="X33" i="1"/>
  <c r="Y31" i="1"/>
  <c r="X31" i="1"/>
  <c r="X32" i="1"/>
  <c r="Y33" i="1"/>
  <c r="Y32" i="1"/>
  <c r="X30" i="1"/>
  <c r="X34" i="1"/>
  <c r="AF30" i="1" l="1"/>
  <c r="AC33" i="1"/>
  <c r="K35" i="18"/>
  <c r="K35" i="19"/>
  <c r="K35" i="20"/>
  <c r="K35" i="17"/>
  <c r="J30" i="18"/>
  <c r="J30" i="19"/>
  <c r="J30" i="20"/>
  <c r="J30" i="17"/>
  <c r="L35" i="18"/>
  <c r="L35" i="19"/>
  <c r="L35" i="20"/>
  <c r="L35" i="17"/>
  <c r="AG35" i="1"/>
  <c r="AE30" i="1"/>
  <c r="AC30" i="1"/>
  <c r="AA30" i="1"/>
  <c r="Y30" i="1"/>
  <c r="K30" i="19" l="1"/>
  <c r="K30" i="20"/>
  <c r="K30" i="18"/>
  <c r="K30" i="17"/>
  <c r="L30" i="20"/>
  <c r="L30" i="18"/>
  <c r="L30" i="19"/>
  <c r="L30" i="17"/>
  <c r="M35" i="17"/>
  <c r="M35" i="19"/>
  <c r="M35" i="20"/>
  <c r="M35" i="18"/>
  <c r="AG30" i="1"/>
  <c r="M30" i="17" l="1"/>
  <c r="M30" i="20"/>
  <c r="M30" i="18"/>
  <c r="M30" i="19"/>
  <c r="T29" i="1"/>
  <c r="Q29" i="1"/>
  <c r="T28" i="1"/>
  <c r="Q28"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Q23" i="1"/>
  <c r="T22" i="1"/>
  <c r="Q22" i="1"/>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tc={AD9FAC8D-B0C7-4893-9814-9BAC7A8E95F4}</author>
    <author>tc={CA8415FF-2CD8-4A9D-A86F-6D79AF84BF3C}</author>
    <author>tc={F8B9AC90-7CC6-4E10-9A4E-BA6AF665F650}</author>
    <author>tc={070B8DBE-5528-4191-B5AF-5F947986B020}</author>
    <author>tc={CA203876-ED7C-4EA0-8134-C988C58990E5}</author>
    <author>tc={27BA2471-12DD-4582-A6A1-5DF59985AE3E}</author>
    <author>tc={EDAFEB9C-3B39-4F05-A5AA-BE47347A820A}</author>
  </authors>
  <commentList>
    <comment ref="F10" authorId="0" shapeId="0" xr:uid="{AD9FAC8D-B0C7-4893-9814-9BAC7A8E95F4}">
      <text>
        <t>[Threaded comment]
Your version of Excel allows you to read this threaded comment; however, any edits to it will get removed if the file is opened in a newer version of Excel. Learn more: https://go.microsoft.com/fwlink/?linkid=870924
Comment:
    Posibilidad del impacto + causa raiz</t>
      </text>
    </comment>
    <comment ref="H10" authorId="1" shapeId="0" xr:uid="{CA8415FF-2CD8-4A9D-A86F-6D79AF84BF3C}">
      <text>
        <t>[Threaded comment]
Your version of Excel allows you to read this threaded comment; however, any edits to it will get removed if the file is opened in a newer version of Excel. Learn more: https://go.microsoft.com/fwlink/?linkid=870924
Comment:
    Numero de seguimientos a los indicadores
2 indicadores medidos trimestralmente (8)
3 indicadores medidos anualmente (3)</t>
      </text>
    </comment>
    <comment ref="H15" authorId="2" shapeId="0" xr:uid="{F8B9AC90-7CC6-4E10-9A4E-BA6AF665F650}">
      <text>
        <t xml:space="preserve">[Threaded comment]
Your version of Excel allows you to read this threaded comment; however, any edits to it will get removed if the file is opened in a newer version of Excel. Learn more: https://go.microsoft.com/fwlink/?linkid=870924
Comment:
    Número total de planes de mejoramiento ????
Reply:
    antes habia un 17 </t>
      </text>
    </comment>
    <comment ref="H20" authorId="3" shapeId="0" xr:uid="{070B8DBE-5528-4191-B5AF-5F947986B020}">
      <text>
        <t>[Threaded comment]
Your version of Excel allows you to read this threaded comment; however, any edits to it will get removed if the file is opened in a newer version of Excel. Learn more: https://go.microsoft.com/fwlink/?linkid=870924
Comment:
    Número de semanas en el plan anual de trabajo</t>
      </text>
    </comment>
    <comment ref="H25" authorId="4" shapeId="0" xr:uid="{CA203876-ED7C-4EA0-8134-C988C58990E5}">
      <text>
        <t>[Threaded comment]
Your version of Excel allows you to read this threaded comment; however, any edits to it will get removed if the file is opened in a newer version of Excel. Learn more: https://go.microsoft.com/fwlink/?linkid=870924
Comment:
    Días de acompañamiento a los procesos</t>
      </text>
    </comment>
    <comment ref="B30" authorId="5" shapeId="0" xr:uid="{27BA2471-12DD-4582-A6A1-5DF59985AE3E}">
      <text>
        <t>[Threaded comment]
Your version of Excel allows you to read this threaded comment; however, any edits to it will get removed if the file is opened in a newer version of Excel. Learn more: https://go.microsoft.com/fwlink/?linkid=870924
Comment:
    Preguntar que plan de acción se debe poner para reducir</t>
      </text>
    </comment>
    <comment ref="H30" authorId="6" shapeId="0" xr:uid="{EDAFEB9C-3B39-4F05-A5AA-BE47347A820A}">
      <text>
        <t>[Threaded comment]
Your version of Excel allows you to read this threaded comment; however, any edits to it will get removed if the file is opened in a newer version of Excel. Learn more: https://go.microsoft.com/fwlink/?linkid=870924
Comment:
    Número de servidores judiciales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<sst xmlns="http://schemas.openxmlformats.org/spreadsheetml/2006/main" count="2615" uniqueCount="570">
  <si>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</si>
  <si>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</si>
  <si>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</si>
  <si>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</si>
  <si>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</si>
  <si>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Misionales</t>
  </si>
  <si>
    <t>MEJORAMIENTO DE LA INFRAESTRUCTURA FÍSICA</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</si>
  <si>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</si>
  <si>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</si>
  <si>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</si>
  <si>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</si>
  <si>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</si>
  <si>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</si>
  <si>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</si>
  <si>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</si>
  <si>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</si>
  <si>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CONSEJO SECCIONAL DE LA JUDICATURA DE RISARALDA
DIRECCION SECCIONAL DE ADMINISTRACION JUDICIAL DE PEREIRA</t>
  </si>
  <si>
    <t xml:space="preserve">PROCESO </t>
  </si>
  <si>
    <t>MEJORAMIENTO SIGCMA</t>
  </si>
  <si>
    <t>CONSEJO SECCIONAL/ DIRECCIÓN SECCIONAL DE ADMINISTRACIÓN JUDICIAL</t>
  </si>
  <si>
    <t xml:space="preserve">OBJETIVO DEL PROCESO: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</si>
  <si>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</si>
  <si>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</si>
  <si>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</si>
  <si>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</si>
  <si>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</si>
  <si>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</si>
  <si>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</si>
  <si>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</si>
  <si>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Nueva legislación que impactan el quehacer normal de las diferentes instancias de la Rama Judicial.</t>
  </si>
  <si>
    <t>Expedición de la Ley del Plan Nacional de Desarrollo que contiene el Plan Sectorial de Desarrollo de la Rama Judicial.</t>
  </si>
  <si>
    <t xml:space="preserve">El cambio de gobierno puede incidir en la priorizacion de los temas ambientales en los diferentes instrumentos gubernamentales  </t>
  </si>
  <si>
    <t xml:space="preserve">
Normatividad que parte del gobierno y de las políticas internacionales para la preservación del medio Ambiente.</t>
  </si>
  <si>
    <t>Normatividad por COVID que genera aumento de residuos peligrosos</t>
  </si>
  <si>
    <t>Económicos y Financieros</t>
  </si>
  <si>
    <t>Recortes presupuestales de partidas inicialmente apropiadas.</t>
  </si>
  <si>
    <t xml:space="preserve">Asignación anual de presupuestos de inversión y funcionamiento por parte del Gobierno Nacional.
</t>
  </si>
  <si>
    <t xml:space="preserve">
Incremento del gasto público por eventos naturales o situaciones de emergencia sanitaria (COVID-19) de gran magnitud.	</t>
  </si>
  <si>
    <t>Sociales  y culturales</t>
  </si>
  <si>
    <t xml:space="preserve">Orden público (Huelgas, protestas ciudadana Disturbios o hechos violentos)
</t>
  </si>
  <si>
    <t>La cultura de la calidad y de la gestion ambiental desarrollada en las diferentes entidades y de cierta manera esperada por la ciudadania</t>
  </si>
  <si>
    <t>Emergencia sanitaria.</t>
  </si>
  <si>
    <t xml:space="preserve">
Oferta de capacitaciones ambientales ofrecidos por diferentes entidades.</t>
  </si>
  <si>
    <t>Actos delictivos cometidos por usuarios del servicio, contratistas y/o autoridades públicas.</t>
  </si>
  <si>
    <t xml:space="preserve">
Disponibilidad de proveedores para la gestión de residuos sólidos (ordinarios, aprovechables, peligrosos y especiales).</t>
  </si>
  <si>
    <t xml:space="preserve">Tecnológicos </t>
  </si>
  <si>
    <t xml:space="preserve">Fallas masivas en las redes de internet
</t>
  </si>
  <si>
    <t xml:space="preserve">Nuevas herramientas para trabajo colaborativo.
</t>
  </si>
  <si>
    <t>Carencia de software para integrar el SIGCMA, generando resactualizacion</t>
  </si>
  <si>
    <t>Avance y disponibilidad de alternativas tecnologicas ambientalmente apropiadas</t>
  </si>
  <si>
    <t>Disponibilidad de herramientas tecnológicas favoreciendo la disminución del consumo de papel y toner en virtud de la emergencia sanitaria por el COVID 19.</t>
  </si>
  <si>
    <t>Ambientales</t>
  </si>
  <si>
    <t>Ocurrencia de fenómenos naturales (Inundación, sismo, vendavales) que pueden afectar la prestación del servicio</t>
  </si>
  <si>
    <t>La generacion de conciencia ambiental y exigencia de cumplimiento de estos requisitos para todos los proveedores</t>
  </si>
  <si>
    <t>Legales y reglamentarios</t>
  </si>
  <si>
    <t>La generacion de normatividad que aborde los diferentes sistemas de gestion de manera aislada y no integrada</t>
  </si>
  <si>
    <t>Las opciones de integracion de los sistemas de gestion y los modelos administrativos de apoyo a la rama judicial</t>
  </si>
  <si>
    <t>Actualizaciones en la norma ISO y NTC que impliquen modificaciones al SIGCMA</t>
  </si>
  <si>
    <t>Disposiciones Nacionales e Internas que permiten la adopción de metodologias de trabajo que favorecen la disminución del consumo de energia y agua en las Sedes Judiciales en virtud de la emergencia sanitaria COVID 19</t>
  </si>
  <si>
    <t>Otros</t>
  </si>
  <si>
    <t>Disponibilidad de proveedores que ofertan productos biodegradables y/o amigables con el medio ambiente (papel a partir de bagazo de caña, insumos para la limpieza y desinfección).</t>
  </si>
  <si>
    <t xml:space="preserve">
Servicio de agua potable, energía, aseo y alcantarillado disponible</t>
  </si>
  <si>
    <t xml:space="preserve">DEBILIDADES (Factores) </t>
  </si>
  <si>
    <t xml:space="preserve">FORTALEZAS (Factores) </t>
  </si>
  <si>
    <t>Estratégicos: (direccionamiento estratégico, planeación institucional, liderazgo, trabajo en equipo)</t>
  </si>
  <si>
    <t>Falta de mayor integracion entre los lideres de calidad y ambiental para la planificacion del SIGCMA</t>
  </si>
  <si>
    <t xml:space="preserve">Trabajo en equipo.
</t>
  </si>
  <si>
    <t>Acuerdo que reglamenta el SIGCMA en toda la Rama Judicial</t>
  </si>
  <si>
    <t>Recursos financieros (presupuesto de funcionamiento, recursos de inversión)</t>
  </si>
  <si>
    <t>Aprobación tardia de los recursos</t>
  </si>
  <si>
    <t>Asignación de recursos para actividades específicas para el proceso de planeación.</t>
  </si>
  <si>
    <t>No se cuenta con un presupuesto asignado para la realizacion de proyectos ambientales</t>
  </si>
  <si>
    <t>Asignacion presupuestal e incluision en el PAA para la contratacion de servicios que apoyan y Fortalecen el Sistema de Gestión Ambiental.</t>
  </si>
  <si>
    <t>Personal (competencia del personal, disponibilidad, suficiencia, seguridad y salud en el trabajo)</t>
  </si>
  <si>
    <t xml:space="preserve">No se dispone de profesional de calidad y ambiental contratado de manera directa para la seccional (Falta de creación del area Sistema de Gestión de Calidad y Medio Ambiente)
</t>
  </si>
  <si>
    <t>Asignación de un contratista para apoyo SIGCMA para el desarrollo de actividades y alcance de objetivos.</t>
  </si>
  <si>
    <t xml:space="preserve">Participación baja de los servidores judiciales en capacitaciones ambientales.     </t>
  </si>
  <si>
    <t xml:space="preserve">Conciencia social-ambiental  por parte de la Administracion Judicial en los procesos de contratacion, post contractual y precontractual (Supervision).   </t>
  </si>
  <si>
    <t xml:space="preserve">Tiempo limitado para asistir a capacitaciones de gestión ambiental.
</t>
  </si>
  <si>
    <t>Contratacion de personal capacitado para el apoyo en temas ambientales asegurando la gestion de los recursos, generacion de residuos y el cumplimiento de la legislacion ambiental</t>
  </si>
  <si>
    <t>Proceso (capacidad, diseño, ejecución, proveedores, entradas, salidas, gestión del conocimiento)</t>
  </si>
  <si>
    <t>Resistencia al cambio en la cultura Ambiental por parte de los Servidores Judiciales</t>
  </si>
  <si>
    <t>El proceso de Mejoramiento SIGCMA se desarrolla conforme a lo establecido en la Ley y acuerdos.</t>
  </si>
  <si>
    <t>Incremento en generacion de Residuos peligrosos como los EPP por efecto del estado de emergencia y la implementación de protocolos de bioseguridad</t>
  </si>
  <si>
    <t xml:space="preserve">
Convenios y alianzas estratégicas para con entidades prestadoras de servicios públicos e instituciones de educación superior.  </t>
  </si>
  <si>
    <t>Alianza con una asociacion de recicladores que permita la trazabilidad de el material aprovechable generado y su correcto manejo.</t>
  </si>
  <si>
    <t>Control de los recursos naturales utilizados y los residuos generados, en las actividades administrativas y judiciales de la entidad mediante su seguimiento y analisis</t>
  </si>
  <si>
    <t>Incorrecta separacion de los residuos solidos y desconocimiento acorde con el nuevo codigo de colores</t>
  </si>
  <si>
    <t>No contar con las herramientas de software y hardware para el desarrollo del proceso.</t>
  </si>
  <si>
    <t xml:space="preserve">Se dispone con los recursos suficientes de equipos de computo, entre otros, 
</t>
  </si>
  <si>
    <t>Implementación de medios virtuales para el desarrollo de las funciones propias del proceso</t>
  </si>
  <si>
    <t>Cambio de luminarias en el Palacio de Justicia por tecnología LED.</t>
  </si>
  <si>
    <t xml:space="preserve">
Adecuaciones y mejoras en la infraestructura en los baños ubicados en el Palacio de Justicia, realizando cambio de las baterias sanitarias y gripos por tecnología ahorradora.	</t>
  </si>
  <si>
    <t>Se cuenta con herramientas para correspondencia como SIGOBius y correos electrónicos institucionales.</t>
  </si>
  <si>
    <t xml:space="preserve">Documentación ( Actualización, coherencia, aplicabilidad) </t>
  </si>
  <si>
    <t xml:space="preserve">Falta de unificacion de la documentacion de calidad y ambiental para los requisitos comunes. </t>
  </si>
  <si>
    <t>Existencia de muchos formatos que contienen los mismos registros y generan duplicacion de la informacion</t>
  </si>
  <si>
    <t>Infraestructura física (suficiencia, comodidad)</t>
  </si>
  <si>
    <t>Desactualizacion de puntos ecologicos, de acuerdo a la nueva normativa</t>
  </si>
  <si>
    <t xml:space="preserve">Los servidores judiciales del proceso cuentan con sede para realizar las actividades relacionadas con el proceso, con buena iluminación, buena ventilación, seguridad, etc. 
</t>
  </si>
  <si>
    <t>Posible corte del suministro de agua y energia, por falta de fuente alternas</t>
  </si>
  <si>
    <t xml:space="preserve">
Sede propia que permite adaptaciones que favorecen la Gestión Ambiental. </t>
  </si>
  <si>
    <t>Aumento de consumos por incremento de servidores en la sede</t>
  </si>
  <si>
    <t xml:space="preserve">Mantenimiento de los puntos de oxigenación del Palacio de Justicia de Pereira.  </t>
  </si>
  <si>
    <t>Unidad Técnica de Almacenamiento con las herramientas y espacios adecuados para realizar la separación y almacenamiento temporal adecuado de los residuos sólidos en la Administracion judicial</t>
  </si>
  <si>
    <t>Cambio de sede con mejor tecnologias ambientales</t>
  </si>
  <si>
    <t>Elementos de trabajo (papel, equipos)</t>
  </si>
  <si>
    <t>Suministro de  elementos de trabajo necesarios para la realización de las actividades del proceso.</t>
  </si>
  <si>
    <t>Disminución del consumo de papel en virtud de la emergencia sanitaria COVID 19.</t>
  </si>
  <si>
    <t>Disminucion en la generacion de Residuos ordinarios en las sedes judiciales, en virtud de la emergencia sanitaria COVID 19.</t>
  </si>
  <si>
    <t>Comunicación Interna ( canales utilizados y su efectividad, flujo de la información necesaria para el desarrollo de las actividades)</t>
  </si>
  <si>
    <t>Difusion tardia de los cambios en los documentos del SIGCMA</t>
  </si>
  <si>
    <t>La comunicación interna implementó los canales oficiales como el aplicativo SIGOBius, el correo electrónico institucional y herramientas tecnologícas a través del office 365 para gestión propia del proceso.</t>
  </si>
  <si>
    <t>Comunicación y difusión constante de prácticas ambientales que instruyen el ahorro y uso eficiente de los recursos naturales.</t>
  </si>
  <si>
    <t>Contador de agua frenado en la sede Palacio de justicia, afectando la medicion real del consumo del recurso</t>
  </si>
  <si>
    <t>Disminucion en la generacion de Residuos ordinarios en las sedes judiciales, en virtud de la emergencia sanitaria COVID 19</t>
  </si>
  <si>
    <t xml:space="preserve">Falta de Alianza con una asociacion de recicladores que permita la trazabilidad de el material aprovechable generado y su correcto manejo.	</t>
  </si>
  <si>
    <t xml:space="preserve">Falta de claridad en las disposiciones para la convocatoria de recicladores de oficio </t>
  </si>
  <si>
    <t xml:space="preserve">ESTRATEGIAS/ACCIONES </t>
  </si>
  <si>
    <t>ESTRATEGIAS  DOFA</t>
  </si>
  <si>
    <t>ESTRATEGIA/ACCIÓN/ PROYECTO</t>
  </si>
  <si>
    <t xml:space="preserve">GESTIONA </t>
  </si>
  <si>
    <t xml:space="preserve">DOCUMENTADA EN </t>
  </si>
  <si>
    <t>A</t>
  </si>
  <si>
    <t>O</t>
  </si>
  <si>
    <t>D</t>
  </si>
  <si>
    <t>F</t>
  </si>
  <si>
    <t>Manejo de la documentacion del SIGCMA desde el one drive para su consulta y mantenimiento</t>
  </si>
  <si>
    <t>one drive</t>
  </si>
  <si>
    <t>Realizacion de reuniones del equipo SIGCMA (apoyo calidad - apoyo ambiental) para unificar criterios y mecanismos de trabajo</t>
  </si>
  <si>
    <t>actas de reunion, grabaciones de reuniones Teams, matriz de riesgos  (riesgo1)</t>
  </si>
  <si>
    <t>Revisiones trimestrales al micrositio de la Rama Judicial para verificar la actualizacion de los documentos</t>
  </si>
  <si>
    <t>11,12,13</t>
  </si>
  <si>
    <t>registro de revision</t>
  </si>
  <si>
    <t>Divulgar y sensibilizar a los servidores judiciales frente a la correcta disposición de los residuos Biologicos (campaña)</t>
  </si>
  <si>
    <t>1, 7</t>
  </si>
  <si>
    <t xml:space="preserve">Calendario ambiental, comunicaciones enviadas </t>
  </si>
  <si>
    <t>Convocatoria publica para generar alianza con una asociacion de recicladores de oficio para el aprovechamiento de los residuos aprovechables</t>
  </si>
  <si>
    <t>Documento de convocatoria, acuerdo de corresponsabilidad, Certificados de aprovechamiento.</t>
  </si>
  <si>
    <t>Actualización de puntos ecologicos que garanticen el cumplimiento del nuevo codigo de colores para la disposicion de residuos</t>
  </si>
  <si>
    <t>10, 14</t>
  </si>
  <si>
    <t>Plan de accion H57</t>
  </si>
  <si>
    <t xml:space="preserve">Acción de gestión (PM - SGA 2021-AG6) </t>
  </si>
  <si>
    <t>Campaña/capacitacion para todos los servidores en disposicion de residuos solidos basado en el nuevo codigo de colores</t>
  </si>
  <si>
    <t>Plan de capacitaciones/ correos /lista de asistencias</t>
  </si>
  <si>
    <t>10, 11</t>
  </si>
  <si>
    <t>11, 12</t>
  </si>
  <si>
    <t>Formatos de seguimiento de consumo, indicadores ambientales, registros de pesaje y entrega de residuos</t>
  </si>
  <si>
    <t>Cumplimiento de legislacion ambiental vigente</t>
  </si>
  <si>
    <t xml:space="preserve">Matriz de requisitos ambientales y otros requisitos </t>
  </si>
  <si>
    <t>Clasificación del Riesgo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</si>
  <si>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</si>
  <si>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</si>
  <si>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</si>
  <si>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</si>
  <si>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</si>
  <si>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</si>
  <si>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</si>
  <si>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</si>
  <si>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</si>
  <si>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</si>
  <si>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</si>
  <si>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</si>
  <si>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</si>
  <si>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</si>
  <si>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</si>
  <si>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</si>
  <si>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</si>
  <si>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</si>
  <si>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</si>
  <si>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</si>
  <si>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</si>
  <si>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</si>
  <si>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</si>
  <si>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</si>
  <si>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</si>
  <si>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</si>
  <si>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</si>
  <si>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</si>
  <si>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</si>
  <si>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</si>
  <si>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</si>
  <si>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</si>
  <si>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</si>
  <si>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</si>
  <si>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</si>
  <si>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</si>
  <si>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</si>
  <si>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</si>
  <si>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</si>
  <si>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</si>
  <si>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</si>
  <si>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</si>
  <si>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</si>
  <si>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</si>
  <si>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</si>
  <si>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</si>
  <si>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</si>
  <si>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</si>
  <si>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</si>
  <si>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</si>
  <si>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</si>
  <si>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</si>
  <si>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</si>
  <si>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</si>
  <si>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</si>
  <si>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</si>
  <si>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</si>
  <si>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</si>
  <si>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</si>
  <si>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</si>
  <si>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</si>
  <si>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</si>
  <si>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</si>
  <si>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</si>
  <si>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</si>
  <si>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</si>
  <si>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</si>
  <si>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</si>
  <si>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</si>
  <si>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</si>
  <si>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</si>
  <si>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</si>
  <si>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</si>
  <si>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</si>
  <si>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</si>
  <si>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</si>
  <si>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</si>
  <si>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</si>
  <si>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del Sistema Integrado de Gestión y Control de la Calidad y el Medio Ambiente</t>
  </si>
  <si>
    <t>Objetivo:</t>
  </si>
  <si>
    <t>Alcance:</t>
  </si>
  <si>
    <t>Nivel Central - 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</si>
  <si>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</si>
  <si>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</si>
  <si>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</si>
  <si>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</si>
  <si>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</si>
  <si>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</si>
  <si>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</si>
  <si>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</si>
  <si>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</si>
  <si>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</si>
  <si>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</si>
  <si>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</si>
  <si>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</si>
  <si>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</si>
  <si>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</si>
  <si>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</si>
  <si>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</si>
  <si>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</si>
  <si>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</si>
  <si>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</si>
  <si>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</si>
  <si>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</si>
  <si>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</si>
  <si>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</si>
  <si>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</si>
  <si>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</si>
  <si>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</si>
  <si>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</si>
  <si>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</si>
  <si>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</si>
  <si>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</si>
  <si>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</si>
  <si>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Seguimiento no oportuno al plan de accion y cronograma de actividades del SIGCMA.
Falta de conciencia en la prestación del servicio y en el consumo de recursos.
Desconocimiento de las normas ISO 9001 - ISO 14001 - ISO 45001 - Decreto 1072 - NTC 6256 - GTC 286</t>
  </si>
  <si>
    <t>Desconocimiento de los objetivos SIGCMA.</t>
  </si>
  <si>
    <t>Posibilidad de incumplimiento de las metas establecidas por el Desconocimiento de los objetivos SIGCMA.</t>
  </si>
  <si>
    <t>Ejecución y Administración de Procesos</t>
  </si>
  <si>
    <t>Incumplimiento máximo del 5% de la meta planeada</t>
  </si>
  <si>
    <t xml:space="preserve">Comunicación y difusión de los objetivos SIGCMA. </t>
  </si>
  <si>
    <t>Preventivo</t>
  </si>
  <si>
    <t>Manual</t>
  </si>
  <si>
    <t>Documentado</t>
  </si>
  <si>
    <t>Aleatoria</t>
  </si>
  <si>
    <t>Con Registro</t>
  </si>
  <si>
    <t>Aceptar</t>
  </si>
  <si>
    <t xml:space="preserve">Sensibilizaciones relacionadas con los objetivos SIGCMA. </t>
  </si>
  <si>
    <t>Sin documentar</t>
  </si>
  <si>
    <t>Realización de actualizaciones frente a los requisitos de las normas ISO y la NTC 6256</t>
  </si>
  <si>
    <t>Sin Registro</t>
  </si>
  <si>
    <t>Seguimiento a los indicadores SIGCMA.</t>
  </si>
  <si>
    <t>Continua</t>
  </si>
  <si>
    <t>Inexactitud</t>
  </si>
  <si>
    <t>Interpretación inadecuada del hallazgo.
Identificación incorrecta de causa raiz de los hallazgos
Falta de trabajo unificado de todos los responsables involucrados con la no conformidad</t>
  </si>
  <si>
    <t>Establecimiento de planes de mejoramiento que no atienden a las necesidades previstas.</t>
  </si>
  <si>
    <t>Posibilidad de Incumplimiento de las metas establecidas por el establecimiento de planes de mejoramiento que no atienden a las necesidades previstas.</t>
  </si>
  <si>
    <t>Incumplimiento máximo del 20% de la meta planeada</t>
  </si>
  <si>
    <t>Realizar reuniones con los lideres de los procesos y sus equipos de trabajo para revision e integracion de las actividades y definicion de planes de mejoramiento</t>
  </si>
  <si>
    <t>Reducir(mitigar)</t>
  </si>
  <si>
    <t>Capacitaciones en Planes de mejoramiento</t>
  </si>
  <si>
    <t>Coordinadora seccional  SIGCMA</t>
  </si>
  <si>
    <t>Asitentes a capactición
Seguimiento Planes de mejoramiento</t>
  </si>
  <si>
    <t>En Curso</t>
  </si>
  <si>
    <t>Seguimiento trimestral con cada proceso para evaluacion de la implementacion de los planes de mejoramiento</t>
  </si>
  <si>
    <t>Articular los resultados de auditoria interna con SIGCMA para unificar seguimientos y verificacion de la eficacia.</t>
  </si>
  <si>
    <t>mien</t>
  </si>
  <si>
    <t>Riesgo ambiental</t>
  </si>
  <si>
    <t xml:space="preserve"> Afectación Ambiental</t>
  </si>
  <si>
    <t xml:space="preserve"> Falta de reporte de actividades de los procesos desde los proceso a el equipo SIGCMA
Falta de inclusion  del profesional ambiental en las decisiones de los procesos
Falta de integración de necesidades de los procesos en el plan anual de trabajo ambiental</t>
  </si>
  <si>
    <t>Desarticulacion entre los procesos y el sistema de gestion ambiental</t>
  </si>
  <si>
    <t>Posibilidad de Afectacion ambiental por la desarticulacion entre los procesos y el sistema de gestion ambiental</t>
  </si>
  <si>
    <t>Eventos Ambientales Internos</t>
  </si>
  <si>
    <t>Si el hecho llegara a presentarse, tendría consecuencias o efectos mínimos sobre la entidad</t>
  </si>
  <si>
    <t>Reuniones SIGCMA con Comite SIGCMA, Comite Operativo y Enlaces de proceso</t>
  </si>
  <si>
    <t>Detectivo</t>
  </si>
  <si>
    <t>Capacitaciones Ambientales a todos los servidores judiciales</t>
  </si>
  <si>
    <t>Actualización de matriz de aspectos e impactos ambientales.</t>
  </si>
  <si>
    <t xml:space="preserve">Plan de trabajo anual </t>
  </si>
  <si>
    <t>Tardanza</t>
  </si>
  <si>
    <t xml:space="preserve">Insuficiencia del recurso humano de la Seccional para realizar el acompañamiento debido a la atención de la contingencia del COVID-19
Falta de asignacion presupuestal para la contratación de personal de apoyo del SIGCMA
Falta de contratación directa de apoyo para el SIGCMA
No realizar el acompañamiento oportuno a los procesos por parte del SIGCMA </t>
  </si>
  <si>
    <t>Falta de creación de cargos para el apoyo SIGCMA</t>
  </si>
  <si>
    <t>Posibilidad de incumplimiento de las metas establecidas por falta de creación de cargos para el apoyo para el SIGCMA</t>
  </si>
  <si>
    <t>Incumplimiento máximo del 15% de la meta planeada</t>
  </si>
  <si>
    <t>Designación por acuerdo  por parte del Consejo Seccional de: Coordinador del SIGCMA, Coordinador de Competencias, Gestión Ambiental, Documentación.</t>
  </si>
  <si>
    <t>Seguimientos trimestrales de parte del SIGCMA</t>
  </si>
  <si>
    <t>Proceso de selección y contratación de profesional de apoyo SIGCMA</t>
  </si>
  <si>
    <t xml:space="preserve">Corrupción </t>
  </si>
  <si>
    <t>Reputacional(Corrupción)</t>
  </si>
  <si>
    <t xml:space="preserve">Insuficientes programas de capacitación para la toma de conciencia debido al desconocimiento de l ley antisoborno (ISO 37001:2016), Plan Anticorrupción de la Rama Judicial y  de los  valores y principios propios de la entidad.
Desconocimiento del Código de Etica y Buen Gobierno.    
Carencia de compromiso  y transparencia de los servidores judiciales con la entidad  
Deficiencia del control y seguimiento de la gestión ejercida por los servidores judiciales.
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</si>
  <si>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</si>
  <si>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</si>
  <si>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</si>
  <si>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</si>
  <si>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</si>
  <si>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Seguimiento permanente a planes de mejoramiento y cierre de acciones
Divulgación de acciones, con el fin de evitar reinsidencia</t>
  </si>
  <si>
    <t>Seguimiento a planes de mejoramiento
Planes de mejoramiento MECI - SIGCMA cerrados durante 2021</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</si>
  <si>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</si>
  <si>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</si>
  <si>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</si>
  <si>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Correctivo</t>
  </si>
  <si>
    <t>Monitoreo y control por medio de las Auditorias Internas, Externas de Control Interno y de entes de control.</t>
  </si>
  <si>
    <t>Riesgo publico o social</t>
  </si>
  <si>
    <t>Afectación en la Prestación del Servicio de Justicia</t>
  </si>
  <si>
    <t>Huelgas, protestas ciudadana Disturbios o hechos violentos
Emergencia sanitaria
Ocurrencia de fenómenos naturales (Inundación, sismo, vendavales) que pueden afectar la prestación del servicio</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</si>
  <si>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</si>
  <si>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</si>
  <si>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</si>
  <si>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10%</t>
  </si>
  <si>
    <t>Implementación de herramientas tecnológicas propias de la entidad para el trabajo en casa</t>
  </si>
  <si>
    <t>Políticas y directrices claras aplicadas para evacuar y proteger a los servidores judiciales</t>
  </si>
  <si>
    <t>Programa de Prevención por parte de la ARL y las vigías de salud.</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</si>
  <si>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</si>
  <si>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</si>
  <si>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</si>
  <si>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</si>
  <si>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</si>
  <si>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</si>
  <si>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</si>
  <si>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</si>
  <si>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</si>
  <si>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</si>
  <si>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</si>
  <si>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</si>
  <si>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</si>
  <si>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</si>
  <si>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</si>
  <si>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</si>
  <si>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</si>
  <si>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</si>
  <si>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</si>
  <si>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</si>
  <si>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</si>
  <si>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</si>
  <si>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</si>
  <si>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</si>
  <si>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</si>
  <si>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</si>
  <si>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</si>
  <si>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</si>
  <si>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</si>
  <si>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</si>
  <si>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</si>
  <si>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</si>
  <si>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</si>
  <si>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</si>
  <si>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</si>
  <si>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</si>
  <si>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</si>
  <si>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</si>
  <si>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</si>
  <si>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</si>
  <si>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</si>
  <si>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</si>
  <si>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</si>
  <si>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</si>
  <si>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</si>
  <si>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</si>
  <si>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</si>
  <si>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</si>
  <si>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</si>
  <si>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</si>
  <si>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</si>
  <si>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</si>
  <si>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</si>
  <si>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</si>
  <si>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</si>
  <si>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</si>
  <si>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</si>
  <si>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</si>
  <si>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</si>
  <si>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</si>
  <si>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</si>
  <si>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</si>
  <si>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</si>
  <si>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</si>
  <si>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</si>
  <si>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</si>
  <si>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</si>
  <si>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</si>
  <si>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</si>
  <si>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</si>
  <si>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</si>
  <si>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</si>
  <si>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</si>
  <si>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</si>
  <si>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</si>
  <si>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</si>
  <si>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</si>
  <si>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</si>
  <si>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</si>
  <si>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</si>
  <si>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</si>
  <si>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</si>
  <si>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</si>
  <si>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</si>
  <si>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</si>
  <si>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</si>
  <si>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</si>
  <si>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</si>
  <si>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</si>
  <si>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</si>
  <si>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</si>
  <si>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</si>
  <si>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</si>
  <si>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</si>
  <si>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</si>
  <si>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</si>
  <si>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</si>
  <si>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</si>
  <si>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</si>
  <si>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</si>
  <si>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</si>
  <si>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</si>
  <si>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</si>
  <si>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</si>
  <si>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</si>
  <si>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</si>
  <si>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</si>
  <si>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</si>
  <si>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</si>
  <si>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</si>
  <si>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</si>
  <si>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</si>
  <si>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</si>
  <si>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</si>
  <si>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</si>
  <si>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</si>
  <si>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</si>
  <si>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</si>
  <si>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</si>
  <si>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</si>
  <si>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</si>
  <si>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</si>
  <si>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</si>
  <si>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</si>
  <si>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</si>
  <si>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</si>
  <si>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</si>
  <si>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</si>
  <si>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</si>
  <si>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</si>
  <si>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</si>
  <si>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</si>
  <si>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</si>
  <si>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</si>
  <si>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</si>
  <si>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</si>
  <si>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</si>
  <si>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</si>
  <si>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</si>
  <si>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</si>
  <si>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</si>
  <si>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</si>
  <si>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</si>
  <si>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</si>
  <si>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</si>
  <si>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</si>
  <si>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</si>
  <si>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</si>
  <si>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</si>
  <si>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</si>
  <si>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</si>
  <si>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</si>
  <si>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</si>
  <si>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</si>
  <si>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</si>
  <si>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</si>
  <si>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</si>
  <si>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</si>
  <si>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</si>
  <si>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</si>
  <si>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</si>
  <si>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</si>
  <si>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</si>
  <si>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</si>
  <si>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</si>
  <si>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</si>
  <si>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</si>
  <si>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</si>
  <si>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</si>
  <si>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</si>
  <si>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</si>
  <si>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</si>
  <si>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</si>
  <si>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</si>
  <si>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</si>
  <si>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</si>
  <si>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</si>
  <si>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</si>
  <si>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</si>
  <si>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</si>
  <si>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</si>
  <si>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</si>
  <si>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</si>
  <si>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</si>
  <si>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</si>
  <si>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</si>
  <si>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</si>
  <si>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</si>
  <si>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</si>
  <si>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</si>
  <si>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</si>
  <si>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</si>
  <si>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</si>
  <si>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</si>
  <si>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</si>
  <si>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</si>
  <si>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</si>
  <si>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</si>
  <si>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</si>
  <si>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</si>
  <si>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</si>
  <si>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</si>
  <si>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</si>
  <si>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</si>
  <si>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</si>
  <si>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</si>
  <si>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</si>
  <si>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</si>
  <si>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</si>
  <si>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</si>
  <si>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</si>
  <si>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</si>
  <si>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</si>
  <si>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</si>
  <si>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</si>
  <si>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</si>
  <si>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</si>
  <si>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</si>
  <si>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</si>
  <si>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</si>
  <si>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</si>
  <si>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</si>
  <si>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</si>
  <si>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</si>
  <si>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 realiza capacitación en planes de mejoramiento de acuerdo a lo establecido en la "GUÍA METODOLÓGICA PARA LA FORMULACIÓN DE PLANES DE MEJORAMIENTO DE LA RAMA JUDICIAL"</t>
  </si>
  <si>
    <t>Seguimiento semanal a planes de mejoramiento
Consolidado de planes de mejoramiento
Reporte del seguimiento de acciones pendientes por cerrar cada quince dias, con copia a la Alta Dirección</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</si>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</sst>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sz val="10"/>
      <color theme="1"/>
      <name val="Arial"/>
    </font>
    <font>
      <sz val="10"/>
      <name val="Arial"/>
    </font>
    <font>
      <b/>
      <sz val="12"/>
      <color rgb="FFFF0000"/>
      <name val="Calibri"/>
      <family val="2"/>
    </font>
    <font>
      <sz val="11"/>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4">
    <xf numFmtId="0" fontId="0" fillId="0" borderId="0"/>
    <xf numFmtId="0" fontId="8" fillId="0" borderId="0"/>
    <xf numFmtId="0" fontId="14" fillId="0" borderId="0"/>
    <xf numFmtId="0" fontId="88" fillId="0" borderId="0" applyNumberFormat="0" applyFill="0" applyBorder="0" applyAlignment="0" applyProtection="0"/>
  </cellStyleXfs>
  <cellXfs count="52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8" fillId="0" borderId="13" xfId="0" applyFont="1" applyBorder="1" applyAlignment="1">
      <alignment horizontal="justify" vertical="center"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1" xfId="0" applyFont="1" applyFill="1" applyBorder="1" applyAlignment="1">
      <alignment horizontal="center" vertical="center"/>
    </xf>
    <xf numFmtId="0" fontId="84" fillId="4" borderId="91" xfId="0" applyFont="1" applyFill="1" applyBorder="1" applyAlignment="1">
      <alignment horizontal="center" vertical="center" wrapText="1"/>
    </xf>
    <xf numFmtId="0" fontId="84" fillId="23" borderId="91" xfId="0" applyFont="1" applyFill="1" applyBorder="1" applyAlignment="1" applyProtection="1">
      <alignment horizontal="center" vertical="center" textRotation="90"/>
      <protection locked="0"/>
    </xf>
    <xf numFmtId="0" fontId="85" fillId="4" borderId="91"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1" xfId="0" applyFont="1" applyFill="1" applyBorder="1" applyAlignment="1" applyProtection="1">
      <alignment vertical="center" wrapText="1"/>
      <protection locked="0"/>
    </xf>
    <xf numFmtId="0" fontId="84" fillId="4" borderId="91"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xf>
    <xf numFmtId="0" fontId="60" fillId="0" borderId="13" xfId="0" applyFont="1" applyBorder="1" applyAlignment="1">
      <alignment vertical="center" wrapText="1"/>
    </xf>
    <xf numFmtId="0" fontId="60" fillId="3" borderId="13" xfId="0" applyFont="1" applyFill="1" applyBorder="1" applyAlignment="1">
      <alignment vertical="center" wrapText="1"/>
    </xf>
    <xf numFmtId="0" fontId="59" fillId="0" borderId="13" xfId="0" applyFont="1" applyBorder="1" applyAlignment="1">
      <alignment horizontal="justify" vertical="center" wrapText="1" readingOrder="1"/>
    </xf>
    <xf numFmtId="0" fontId="60" fillId="3" borderId="0" xfId="0" applyFont="1" applyFill="1" applyAlignment="1">
      <alignment vertical="center" wrapText="1"/>
    </xf>
    <xf numFmtId="0" fontId="60" fillId="17" borderId="13" xfId="0" applyFont="1" applyFill="1" applyBorder="1" applyAlignment="1">
      <alignment horizontal="center" vertical="center" wrapText="1"/>
    </xf>
    <xf numFmtId="0" fontId="60" fillId="0" borderId="82" xfId="0" applyFont="1" applyBorder="1" applyAlignment="1">
      <alignment horizontal="center" vertical="center" wrapText="1"/>
    </xf>
    <xf numFmtId="0" fontId="59" fillId="0" borderId="82" xfId="0" applyFont="1" applyBorder="1" applyAlignment="1">
      <alignment horizontal="justify" vertical="center" wrapText="1"/>
    </xf>
    <xf numFmtId="0" fontId="60" fillId="0" borderId="105" xfId="0" applyFont="1" applyBorder="1" applyAlignment="1">
      <alignment horizontal="center" vertical="center" wrapText="1"/>
    </xf>
    <xf numFmtId="0" fontId="45" fillId="26" borderId="0" xfId="0" applyFont="1" applyFill="1" applyAlignment="1">
      <alignment wrapText="1"/>
    </xf>
    <xf numFmtId="0" fontId="59" fillId="0" borderId="82" xfId="0" applyFont="1" applyBorder="1" applyAlignment="1">
      <alignment horizontal="left" vertical="center" wrapText="1"/>
    </xf>
    <xf numFmtId="0" fontId="60" fillId="0" borderId="82" xfId="0" applyFont="1" applyBorder="1" applyAlignment="1">
      <alignment horizontal="left" vertical="center" wrapText="1"/>
    </xf>
    <xf numFmtId="0" fontId="59" fillId="26" borderId="106" xfId="0" applyFont="1" applyFill="1" applyBorder="1" applyAlignment="1">
      <alignment horizontal="left" vertical="center" wrapText="1"/>
    </xf>
    <xf numFmtId="0" fontId="60" fillId="0" borderId="105" xfId="0" applyFont="1" applyBorder="1" applyAlignment="1">
      <alignment horizontal="left" vertical="center" wrapText="1"/>
    </xf>
    <xf numFmtId="0" fontId="88" fillId="0" borderId="105" xfId="3" applyBorder="1" applyAlignment="1">
      <alignment horizontal="left" vertical="center" wrapText="1"/>
    </xf>
    <xf numFmtId="0" fontId="59" fillId="0" borderId="107" xfId="0" applyFont="1" applyBorder="1" applyAlignment="1">
      <alignment horizontal="left" vertical="center" wrapText="1"/>
    </xf>
    <xf numFmtId="0" fontId="8" fillId="0" borderId="107" xfId="0" applyFont="1" applyBorder="1" applyAlignment="1">
      <alignment horizontal="left" vertical="center" wrapText="1"/>
    </xf>
    <xf numFmtId="0" fontId="59" fillId="0" borderId="108" xfId="0" applyFont="1" applyBorder="1" applyAlignment="1">
      <alignment horizontal="left" vertical="center" wrapText="1"/>
    </xf>
    <xf numFmtId="0" fontId="59" fillId="0" borderId="109" xfId="0" applyFont="1" applyBorder="1" applyAlignment="1">
      <alignment horizontal="left" vertical="center" wrapText="1"/>
    </xf>
    <xf numFmtId="0" fontId="59" fillId="26" borderId="105" xfId="0" applyFont="1" applyFill="1" applyBorder="1" applyAlignment="1">
      <alignment horizontal="left" vertical="center" wrapText="1"/>
    </xf>
    <xf numFmtId="0" fontId="8" fillId="26" borderId="105" xfId="0" applyFont="1" applyFill="1" applyBorder="1" applyAlignment="1">
      <alignment horizontal="left" vertical="center" wrapText="1"/>
    </xf>
    <xf numFmtId="0" fontId="59" fillId="26" borderId="110" xfId="0" applyFont="1" applyFill="1" applyBorder="1" applyAlignment="1">
      <alignment horizontal="left" vertical="center" wrapText="1"/>
    </xf>
    <xf numFmtId="0" fontId="89" fillId="0" borderId="105" xfId="0" applyFont="1" applyBorder="1" applyAlignment="1">
      <alignment horizontal="left" wrapText="1"/>
    </xf>
    <xf numFmtId="0" fontId="90" fillId="26" borderId="105" xfId="0" applyFont="1" applyFill="1" applyBorder="1" applyAlignment="1">
      <alignment horizontal="left" vertical="center" wrapText="1"/>
    </xf>
    <xf numFmtId="0" fontId="89" fillId="26" borderId="110" xfId="0" applyFont="1" applyFill="1" applyBorder="1" applyAlignment="1">
      <alignment horizontal="left" vertical="center" wrapText="1"/>
    </xf>
    <xf numFmtId="0" fontId="89" fillId="26" borderId="105" xfId="0" applyFont="1" applyFill="1" applyBorder="1" applyAlignment="1">
      <alignment horizontal="left" vertical="center" wrapText="1"/>
    </xf>
    <xf numFmtId="0" fontId="60" fillId="26" borderId="13" xfId="0" applyFont="1" applyFill="1" applyBorder="1" applyAlignment="1">
      <alignment vertical="center" wrapText="1"/>
    </xf>
    <xf numFmtId="0" fontId="60" fillId="26" borderId="13" xfId="0" applyFont="1" applyFill="1" applyBorder="1" applyAlignment="1">
      <alignment horizontal="justify" vertical="center" wrapText="1"/>
    </xf>
    <xf numFmtId="0" fontId="60" fillId="17" borderId="13" xfId="0" applyFont="1" applyFill="1" applyBorder="1" applyAlignment="1">
      <alignment horizontal="left" vertical="center" wrapText="1"/>
    </xf>
    <xf numFmtId="0" fontId="59" fillId="17" borderId="82" xfId="0" applyFont="1" applyFill="1" applyBorder="1" applyAlignment="1">
      <alignment horizontal="left" vertical="center" wrapText="1"/>
    </xf>
    <xf numFmtId="0" fontId="91" fillId="8" borderId="68" xfId="0" applyFont="1" applyFill="1" applyBorder="1" applyAlignment="1" applyProtection="1">
      <alignment horizontal="center" wrapText="1" readingOrder="1"/>
      <protection hidden="1"/>
    </xf>
    <xf numFmtId="0" fontId="59" fillId="26" borderId="13" xfId="0" applyFont="1" applyFill="1" applyBorder="1" applyAlignment="1">
      <alignment horizontal="justify" vertical="center" wrapText="1" readingOrder="1"/>
    </xf>
    <xf numFmtId="0" fontId="59" fillId="26" borderId="13" xfId="0" applyFont="1" applyFill="1" applyBorder="1" applyAlignment="1">
      <alignment horizontal="justify" vertical="center" wrapText="1"/>
    </xf>
    <xf numFmtId="0" fontId="60" fillId="0" borderId="82" xfId="0" applyFont="1" applyBorder="1" applyAlignment="1">
      <alignment horizontal="center" vertical="center" wrapText="1" readingOrder="1"/>
    </xf>
    <xf numFmtId="0" fontId="60" fillId="0" borderId="105"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59" fillId="0" borderId="105"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1" xfId="0" applyFont="1" applyFill="1" applyBorder="1" applyAlignment="1" applyProtection="1">
      <alignment horizontal="center" vertical="center" wrapText="1"/>
      <protection locked="0"/>
    </xf>
    <xf numFmtId="0" fontId="0" fillId="0" borderId="13" xfId="0" applyBorder="1" applyAlignment="1">
      <alignment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105" xfId="0" applyBorder="1" applyAlignment="1">
      <alignment horizontal="center" vertical="center" wrapText="1"/>
    </xf>
    <xf numFmtId="0" fontId="1" fillId="3" borderId="0" xfId="0" applyFont="1" applyFill="1" applyAlignment="1">
      <alignment horizontal="center" vertical="center" wrapText="1"/>
    </xf>
    <xf numFmtId="0" fontId="1" fillId="3" borderId="0" xfId="0" applyFont="1" applyFill="1" applyAlignment="1">
      <alignment vertical="center"/>
    </xf>
    <xf numFmtId="0" fontId="77" fillId="0" borderId="0" xfId="0" applyFont="1" applyAlignment="1">
      <alignment vertical="center"/>
    </xf>
    <xf numFmtId="0" fontId="77" fillId="24" borderId="0" xfId="0" applyFont="1" applyFill="1" applyAlignment="1">
      <alignment vertical="center"/>
    </xf>
    <xf numFmtId="0" fontId="0" fillId="0" borderId="0" xfId="0" applyAlignment="1">
      <alignment vertical="center"/>
    </xf>
    <xf numFmtId="9" fontId="0" fillId="0" borderId="105" xfId="0" applyNumberFormat="1" applyBorder="1" applyAlignment="1">
      <alignment horizontal="center" vertical="center" wrapText="1"/>
    </xf>
    <xf numFmtId="0" fontId="61" fillId="0" borderId="105" xfId="0" applyFont="1" applyBorder="1" applyAlignment="1" applyProtection="1">
      <alignment horizontal="left" vertical="center" wrapText="1"/>
      <protection locked="0"/>
    </xf>
    <xf numFmtId="0" fontId="61" fillId="0" borderId="105" xfId="0" applyFont="1" applyBorder="1" applyAlignment="1" applyProtection="1">
      <alignment vertical="center" wrapText="1"/>
      <protection locked="0"/>
    </xf>
    <xf numFmtId="0" fontId="32" fillId="0" borderId="105" xfId="0" applyFont="1" applyBorder="1" applyAlignment="1">
      <alignment vertical="center"/>
    </xf>
    <xf numFmtId="0" fontId="61" fillId="0" borderId="105" xfId="0" applyFont="1" applyBorder="1" applyAlignment="1" applyProtection="1">
      <alignment horizontal="left" vertical="top" wrapText="1"/>
      <protection locked="0"/>
    </xf>
    <xf numFmtId="0" fontId="27" fillId="0" borderId="105" xfId="0" applyFont="1" applyBorder="1" applyAlignment="1" applyProtection="1">
      <alignment horizontal="left" vertical="top" wrapText="1"/>
      <protection locked="0"/>
    </xf>
    <xf numFmtId="0" fontId="0" fillId="0" borderId="105" xfId="0" applyBorder="1" applyAlignment="1">
      <alignment wrapText="1"/>
    </xf>
    <xf numFmtId="0" fontId="0" fillId="0" borderId="105" xfId="0" applyBorder="1" applyAlignment="1">
      <alignment vertical="center" wrapText="1"/>
    </xf>
    <xf numFmtId="0" fontId="0" fillId="0" borderId="60" xfId="0" applyBorder="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left" vertical="center" wrapText="1"/>
      <protection locked="0"/>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60" fillId="0" borderId="105"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60" fillId="26" borderId="105" xfId="0" applyFont="1" applyFill="1" applyBorder="1" applyAlignment="1">
      <alignment horizontal="center" wrapText="1"/>
    </xf>
    <xf numFmtId="0" fontId="8" fillId="0" borderId="105" xfId="0" applyFont="1" applyBorder="1" applyAlignment="1">
      <alignment horizontal="center" vertical="center" wrapText="1"/>
    </xf>
    <xf numFmtId="0" fontId="59" fillId="0" borderId="105"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05" xfId="0" applyBorder="1" applyAlignment="1">
      <alignment horizontal="center" vertical="center" wrapText="1"/>
    </xf>
    <xf numFmtId="9" fontId="0" fillId="0" borderId="105" xfId="0" applyNumberFormat="1" applyBorder="1" applyAlignment="1">
      <alignment horizontal="center" vertical="center" wrapText="1"/>
    </xf>
    <xf numFmtId="0" fontId="0" fillId="0" borderId="105" xfId="0" applyBorder="1" applyAlignment="1">
      <alignment horizontal="center"/>
    </xf>
    <xf numFmtId="15" fontId="0" fillId="0" borderId="105" xfId="0" applyNumberFormat="1" applyBorder="1" applyAlignment="1">
      <alignment horizontal="center" vertical="center" wrapText="1"/>
    </xf>
    <xf numFmtId="0" fontId="0" fillId="0" borderId="105" xfId="0" applyBorder="1" applyAlignment="1">
      <alignment horizontal="left" vertical="center" wrapText="1"/>
    </xf>
    <xf numFmtId="0" fontId="27" fillId="0" borderId="105" xfId="0" applyFont="1" applyBorder="1" applyAlignment="1" applyProtection="1">
      <alignment horizontal="center" vertical="center" wrapText="1"/>
      <protection locked="0"/>
    </xf>
    <xf numFmtId="0" fontId="0" fillId="26" borderId="105" xfId="0" applyFill="1" applyBorder="1" applyAlignment="1">
      <alignment horizontal="center" vertical="center" wrapText="1"/>
    </xf>
    <xf numFmtId="0" fontId="73" fillId="0" borderId="105" xfId="0" applyFont="1" applyBorder="1" applyAlignment="1">
      <alignment horizontal="center" vertical="center" wrapText="1"/>
    </xf>
    <xf numFmtId="0" fontId="0" fillId="0" borderId="105"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0" xfId="0" applyFont="1" applyFill="1" applyBorder="1" applyAlignment="1">
      <alignment vertical="center" wrapText="1"/>
    </xf>
    <xf numFmtId="0" fontId="4" fillId="4" borderId="8" xfId="0" applyFont="1" applyFill="1" applyBorder="1" applyAlignment="1">
      <alignment vertical="center" wrapText="1"/>
    </xf>
    <xf numFmtId="0" fontId="4" fillId="4" borderId="11" xfId="0" applyFont="1" applyFill="1" applyBorder="1" applyAlignment="1">
      <alignmen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78" fillId="26" borderId="105" xfId="0" applyFont="1" applyFill="1" applyBorder="1" applyAlignment="1">
      <alignment horizontal="center" vertical="center" wrapText="1"/>
    </xf>
    <xf numFmtId="0" fontId="92" fillId="0" borderId="105" xfId="0" applyFont="1" applyBorder="1" applyAlignment="1">
      <alignment horizontal="center" vertical="center" wrapText="1"/>
    </xf>
    <xf numFmtId="0" fontId="73" fillId="0" borderId="105" xfId="0" applyFont="1" applyBorder="1" applyAlignment="1">
      <alignment horizontal="center" vertical="center" wrapText="1" indent="1"/>
    </xf>
    <xf numFmtId="0" fontId="0" fillId="0" borderId="60" xfId="0" applyBorder="1" applyAlignment="1">
      <alignment vertical="center" wrapText="1"/>
    </xf>
    <xf numFmtId="0" fontId="0" fillId="0" borderId="13" xfId="0" applyBorder="1" applyAlignment="1">
      <alignment vertical="center" wrapText="1"/>
    </xf>
    <xf numFmtId="0" fontId="73" fillId="0" borderId="60" xfId="0" applyFont="1" applyBorder="1" applyAlignment="1">
      <alignment vertical="center" wrapText="1"/>
    </xf>
    <xf numFmtId="0" fontId="73" fillId="0" borderId="13" xfId="0" applyFont="1" applyBorder="1" applyAlignment="1">
      <alignment vertical="center" wrapText="1"/>
    </xf>
    <xf numFmtId="9" fontId="0" fillId="0" borderId="60"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xf>
    <xf numFmtId="9" fontId="0" fillId="0" borderId="78" xfId="0" applyNumberFormat="1" applyBorder="1" applyAlignment="1">
      <alignment horizontal="center" vertical="center" wrapText="1"/>
    </xf>
    <xf numFmtId="0" fontId="0" fillId="0" borderId="60" xfId="0" applyBorder="1" applyAlignment="1">
      <alignment horizontal="left" vertical="center" wrapText="1"/>
    </xf>
    <xf numFmtId="0" fontId="0" fillId="0" borderId="13" xfId="0" applyBorder="1" applyAlignment="1">
      <alignment horizontal="left"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84" fillId="4" borderId="93" xfId="0" applyFont="1" applyFill="1" applyBorder="1" applyAlignment="1">
      <alignment horizontal="center" vertical="center"/>
    </xf>
    <xf numFmtId="0" fontId="84" fillId="4" borderId="103" xfId="0" applyFont="1" applyFill="1" applyBorder="1" applyAlignment="1">
      <alignment horizontal="center" vertical="center"/>
    </xf>
    <xf numFmtId="0" fontId="84" fillId="4" borderId="94" xfId="0" applyFont="1" applyFill="1" applyBorder="1" applyAlignment="1">
      <alignment horizontal="center" vertical="center"/>
    </xf>
    <xf numFmtId="0" fontId="84" fillId="23" borderId="91" xfId="0" applyFont="1" applyFill="1" applyBorder="1" applyAlignment="1" applyProtection="1">
      <alignment horizontal="center" vertical="center" wrapText="1"/>
      <protection locked="0"/>
    </xf>
    <xf numFmtId="0" fontId="84" fillId="4" borderId="91"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4"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89" xfId="0" applyFont="1" applyFill="1" applyBorder="1" applyAlignment="1">
      <alignment horizontal="center" vertical="center" wrapText="1"/>
    </xf>
    <xf numFmtId="0" fontId="85" fillId="4" borderId="92"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4" fillId="4" borderId="93" xfId="0" applyFont="1" applyFill="1" applyBorder="1" applyAlignment="1" applyProtection="1">
      <alignment horizontal="center" vertical="center" wrapText="1"/>
      <protection locked="0"/>
    </xf>
    <xf numFmtId="0" fontId="77" fillId="24" borderId="101" xfId="0" applyFont="1" applyFill="1" applyBorder="1" applyAlignment="1">
      <alignment horizontal="center"/>
    </xf>
    <xf numFmtId="0" fontId="77" fillId="24" borderId="102" xfId="0" applyFont="1" applyFill="1" applyBorder="1" applyAlignment="1">
      <alignment horizontal="center"/>
    </xf>
    <xf numFmtId="1" fontId="83" fillId="0" borderId="96" xfId="0" applyNumberFormat="1"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0" fontId="83" fillId="0" borderId="97"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0" xfId="0" applyFont="1" applyBorder="1" applyAlignment="1" applyProtection="1">
      <alignment horizontal="left" vertical="center" wrapText="1"/>
      <protection locked="0"/>
    </xf>
    <xf numFmtId="0" fontId="83" fillId="0" borderId="97"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0" xfId="0"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83" fillId="0" borderId="97"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0" xfId="0" applyFont="1" applyBorder="1" applyAlignment="1" applyProtection="1">
      <alignment horizontal="center" vertical="center"/>
      <protection locked="0"/>
    </xf>
    <xf numFmtId="0" fontId="83" fillId="0" borderId="87"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83" fillId="0" borderId="87"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32" fillId="0" borderId="9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0" xfId="0" applyFont="1" applyBorder="1" applyAlignment="1">
      <alignment horizontal="center" vertical="center" wrapText="1"/>
    </xf>
    <xf numFmtId="15" fontId="32" fillId="0" borderId="97" xfId="0" applyNumberFormat="1" applyFont="1" applyBorder="1" applyAlignment="1">
      <alignment horizontal="center" vertical="center"/>
    </xf>
    <xf numFmtId="14" fontId="32" fillId="0" borderId="97" xfId="0" applyNumberFormat="1" applyFont="1" applyBorder="1" applyAlignment="1">
      <alignment horizontal="center" vertical="center" wrapText="1"/>
    </xf>
    <xf numFmtId="14" fontId="32" fillId="0" borderId="78" xfId="0" applyNumberFormat="1" applyFont="1" applyBorder="1" applyAlignment="1">
      <alignment horizontal="center" vertical="center" wrapText="1"/>
    </xf>
    <xf numFmtId="14" fontId="32" fillId="0" borderId="100" xfId="0" applyNumberFormat="1" applyFont="1" applyBorder="1" applyAlignment="1">
      <alignment horizontal="center" vertical="center" wrapText="1"/>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289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43900" y="1362075"/>
          <a:ext cx="2886074" cy="11525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318679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56260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C02709A3-A737-4D8E-BDDE-59FC7E944410}"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588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86">
      <pivotArea field="1" type="button" dataOnly="0" labelOnly="1" outline="0" axis="axisRow" fieldPosition="1"/>
    </format>
    <format dxfId="2887">
      <pivotArea dataOnly="0" labelOnly="1" outline="0" fieldPosition="0">
        <references count="1">
          <reference field="0" count="1">
            <x v="0"/>
          </reference>
        </references>
      </pivotArea>
    </format>
    <format dxfId="2888">
      <pivotArea dataOnly="0" labelOnly="1" outline="0" fieldPosition="0">
        <references count="1">
          <reference field="0" count="1">
            <x v="1"/>
          </reference>
        </references>
      </pivotArea>
    </format>
    <format dxfId="2889">
      <pivotArea dataOnly="0" labelOnly="1" outline="0" fieldPosition="0">
        <references count="2">
          <reference field="0" count="1" selected="0">
            <x v="0"/>
          </reference>
          <reference field="1" count="5">
            <x v="0"/>
            <x v="6"/>
            <x v="7"/>
            <x v="8"/>
            <x v="9"/>
          </reference>
        </references>
      </pivotArea>
    </format>
    <format dxfId="289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0" dT="2021-08-30T03:07:44.79" personId="{C02709A3-A737-4D8E-BDDE-59FC7E944410}" id="{AD9FAC8D-B0C7-4893-9814-9BAC7A8E95F4}">
    <text>Posibilidad del impacto + causa raiz</text>
  </threadedComment>
  <threadedComment ref="H10" dT="2021-08-30T01:49:20.37" personId="{C02709A3-A737-4D8E-BDDE-59FC7E944410}" id="{CA8415FF-2CD8-4A9D-A86F-6D79AF84BF3C}">
    <text>Numero de seguimientos a los indicadores
2 indicadores medidos trimestralmente (8)
3 indicadores medidos anualmente (3)</text>
  </threadedComment>
  <threadedComment ref="H15" dT="2021-09-13T17:43:07.44" personId="{C02709A3-A737-4D8E-BDDE-59FC7E944410}" id="{F8B9AC90-7CC6-4E10-9A4E-BA6AF665F650}">
    <text>Número total de planes de mejoramiento ????</text>
  </threadedComment>
  <threadedComment ref="H15" dT="2021-09-13T17:46:13.71" personId="{C02709A3-A737-4D8E-BDDE-59FC7E944410}" id="{32EF7DE6-27BC-4539-A1EA-7EBDAD4FB83D}" parentId="{F8B9AC90-7CC6-4E10-9A4E-BA6AF665F650}">
    <text xml:space="preserve">antes habia un 17 </text>
  </threadedComment>
  <threadedComment ref="H20" dT="2021-09-03T13:21:17.59" personId="{C02709A3-A737-4D8E-BDDE-59FC7E944410}" id="{070B8DBE-5528-4191-B5AF-5F947986B020}">
    <text>Número de semanas en el plan anual de trabajo</text>
  </threadedComment>
  <threadedComment ref="H25" dT="2021-09-03T13:13:23.31" personId="{C02709A3-A737-4D8E-BDDE-59FC7E944410}" id="{CA203876-ED7C-4EA0-8134-C988C58990E5}">
    <text>Días de acompañamiento a los procesos</text>
  </threadedComment>
  <threadedComment ref="B30" dT="2021-09-13T17:56:14.53" personId="{C02709A3-A737-4D8E-BDDE-59FC7E944410}" id="{27BA2471-12DD-4582-A6A1-5DF59985AE3E}">
    <text>Preguntar que plan de acción se debe poner para reducir</text>
  </threadedComment>
  <threadedComment ref="H30" dT="2021-09-13T17:54:32.80" personId="{C02709A3-A737-4D8E-BDDE-59FC7E944410}" id="{EDAFEB9C-3B39-4F05-A5AA-BE47347A820A}">
    <text>Número de servidores judiciales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etbcsj-my.sharepoint.com/:x:/r/personal/sigcmaper_cendoj_ramajudicial_gov_co/_layouts/15/Doc.aspx?sourcedoc=%7BB9D20645-8BAD-49F1-99FB-0D2716A45743%7D&amp;file=PM%20-%20SGA%202021.xlsx&amp;action=default&amp;mobileredirect=tru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5" sqref="B15:I15"/>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9" t="s">
        <v>0</v>
      </c>
      <c r="B1" s="259"/>
      <c r="C1" s="259"/>
      <c r="D1" s="259"/>
      <c r="E1" s="259"/>
      <c r="F1" s="259"/>
    </row>
    <row r="5" spans="1:9">
      <c r="D5" s="90"/>
      <c r="E5" s="90"/>
      <c r="F5" s="90"/>
      <c r="G5" s="90"/>
      <c r="H5" s="90"/>
    </row>
    <row r="6" spans="1:9">
      <c r="D6" s="90"/>
      <c r="E6" s="90"/>
      <c r="F6" s="90"/>
      <c r="G6" s="90"/>
      <c r="H6" s="90"/>
    </row>
    <row r="7" spans="1:9" ht="33.75">
      <c r="A7" s="260" t="s">
        <v>1</v>
      </c>
      <c r="B7" s="260"/>
      <c r="C7" s="260"/>
      <c r="D7" s="260"/>
      <c r="E7" s="260"/>
      <c r="F7" s="260"/>
      <c r="G7" s="260"/>
      <c r="H7" s="260"/>
      <c r="I7" s="260"/>
    </row>
    <row r="9" spans="1:9" s="82" customFormat="1" ht="81.75" customHeight="1">
      <c r="A9" s="83" t="s">
        <v>2</v>
      </c>
      <c r="B9" s="261" t="s">
        <v>3</v>
      </c>
      <c r="C9" s="261"/>
      <c r="D9" s="261"/>
      <c r="E9" s="261"/>
      <c r="F9" s="261"/>
      <c r="G9" s="261"/>
      <c r="H9" s="261"/>
      <c r="I9" s="261"/>
    </row>
    <row r="10" spans="1:9" s="82" customFormat="1" ht="16.7" customHeight="1">
      <c r="A10" s="88"/>
      <c r="B10" s="89"/>
      <c r="C10" s="89"/>
      <c r="D10" s="88"/>
      <c r="E10" s="87"/>
    </row>
    <row r="11" spans="1:9" s="82" customFormat="1" ht="84" customHeight="1">
      <c r="A11" s="83" t="s">
        <v>4</v>
      </c>
      <c r="B11" s="84" t="s">
        <v>5</v>
      </c>
      <c r="C11" s="258" t="s">
        <v>6</v>
      </c>
      <c r="D11" s="258"/>
      <c r="E11" s="258"/>
      <c r="F11" s="258"/>
      <c r="G11" s="258"/>
      <c r="H11" s="258"/>
      <c r="I11" s="258"/>
    </row>
    <row r="12" spans="1:9" ht="32.25" customHeight="1">
      <c r="A12" s="86"/>
    </row>
    <row r="13" spans="1:9" ht="32.25" customHeight="1">
      <c r="A13" s="85" t="s">
        <v>7</v>
      </c>
      <c r="B13" s="258"/>
      <c r="C13" s="258"/>
      <c r="D13" s="258"/>
      <c r="E13" s="258"/>
      <c r="F13" s="258"/>
      <c r="G13" s="258"/>
      <c r="H13" s="258"/>
      <c r="I13" s="258"/>
    </row>
    <row r="14" spans="1:9" s="82" customFormat="1" ht="69" customHeight="1">
      <c r="A14" s="85" t="s">
        <v>8</v>
      </c>
      <c r="B14" s="258"/>
      <c r="C14" s="258"/>
      <c r="D14" s="258"/>
      <c r="E14" s="258"/>
      <c r="F14" s="258"/>
      <c r="G14" s="258"/>
      <c r="H14" s="258"/>
      <c r="I14" s="258"/>
    </row>
    <row r="15" spans="1:9" s="82" customFormat="1" ht="54" customHeight="1">
      <c r="A15" s="85" t="s">
        <v>9</v>
      </c>
      <c r="B15" s="258" t="s">
        <v>10</v>
      </c>
      <c r="C15" s="258"/>
      <c r="D15" s="258"/>
      <c r="E15" s="258"/>
      <c r="F15" s="258"/>
      <c r="G15" s="258"/>
      <c r="H15" s="258"/>
      <c r="I15" s="258"/>
    </row>
    <row r="16" spans="1:9" s="82" customFormat="1" ht="54" customHeight="1">
      <c r="A16" s="83" t="s">
        <v>11</v>
      </c>
      <c r="B16" s="258"/>
      <c r="C16" s="258"/>
      <c r="D16" s="258"/>
      <c r="E16" s="258"/>
      <c r="F16" s="258"/>
      <c r="G16" s="258"/>
      <c r="H16" s="258"/>
      <c r="I16" s="258"/>
    </row>
    <row r="18" spans="1:9" s="82" customFormat="1" ht="54.75" customHeight="1">
      <c r="A18" s="83" t="s">
        <v>12</v>
      </c>
      <c r="B18" s="257"/>
      <c r="C18" s="257"/>
      <c r="D18" s="257"/>
      <c r="E18" s="257"/>
      <c r="F18" s="257"/>
      <c r="G18" s="257"/>
      <c r="H18" s="257"/>
      <c r="I18" s="25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59"/>
  <sheetViews>
    <sheetView topLeftCell="A14" zoomScale="78" zoomScaleNormal="78" workbookViewId="0">
      <selection activeCell="C17" sqref="C17"/>
    </sheetView>
  </sheetViews>
  <sheetFormatPr defaultColWidth="10.7109375" defaultRowHeight="48.75" customHeight="1"/>
  <cols>
    <col min="1" max="1" width="44.42578125" style="111" customWidth="1"/>
    <col min="2" max="2" width="15.5703125" style="112" customWidth="1"/>
    <col min="3" max="3" width="39.42578125" style="82" customWidth="1"/>
    <col min="4" max="4" width="24.42578125" style="112" customWidth="1"/>
    <col min="5" max="5" width="65.85546875" style="82" customWidth="1"/>
    <col min="6" max="16384" width="10.7109375" style="82"/>
  </cols>
  <sheetData>
    <row r="1" spans="1:8" ht="48.75" customHeight="1">
      <c r="A1" s="97"/>
      <c r="B1" s="266" t="s">
        <v>13</v>
      </c>
      <c r="C1" s="266"/>
      <c r="D1" s="266"/>
      <c r="E1" s="98"/>
      <c r="F1" s="97"/>
      <c r="G1" s="97"/>
      <c r="H1" s="97"/>
    </row>
    <row r="2" spans="1:8" ht="48.75" customHeight="1">
      <c r="A2" s="97"/>
      <c r="B2" s="266" t="s">
        <v>14</v>
      </c>
      <c r="C2" s="266"/>
      <c r="D2" s="266"/>
      <c r="E2" s="98"/>
      <c r="F2" s="97"/>
      <c r="G2" s="97"/>
      <c r="H2" s="97"/>
    </row>
    <row r="3" spans="1:8" ht="48.75" customHeight="1">
      <c r="A3" s="97"/>
      <c r="B3" s="226"/>
      <c r="C3" s="226"/>
      <c r="D3" s="226"/>
      <c r="E3" s="98"/>
      <c r="F3" s="97"/>
      <c r="G3" s="97"/>
      <c r="H3" s="97"/>
    </row>
    <row r="4" spans="1:8" ht="48.75" customHeight="1">
      <c r="A4" s="99" t="s">
        <v>15</v>
      </c>
      <c r="B4" s="267" t="s">
        <v>16</v>
      </c>
      <c r="C4" s="267"/>
      <c r="D4" s="99" t="s">
        <v>17</v>
      </c>
      <c r="E4" s="155" t="s">
        <v>18</v>
      </c>
    </row>
    <row r="5" spans="1:8" ht="48.75" customHeight="1">
      <c r="A5" s="88"/>
      <c r="B5" s="89"/>
      <c r="C5" s="89"/>
      <c r="D5" s="88"/>
      <c r="E5" s="87"/>
    </row>
    <row r="6" spans="1:8" ht="48.75" customHeight="1">
      <c r="A6" s="100" t="s">
        <v>19</v>
      </c>
      <c r="B6" s="267" t="s">
        <v>16</v>
      </c>
      <c r="C6" s="268"/>
      <c r="D6" s="268"/>
      <c r="E6" s="268"/>
    </row>
    <row r="7" spans="1:8" ht="48.75" customHeight="1">
      <c r="A7" s="101"/>
      <c r="B7" s="101"/>
      <c r="D7" s="102"/>
      <c r="E7" s="102"/>
    </row>
    <row r="8" spans="1:8" ht="48.75" customHeight="1">
      <c r="A8" s="100" t="s">
        <v>20</v>
      </c>
      <c r="B8" s="269" t="s">
        <v>21</v>
      </c>
      <c r="C8" s="269"/>
      <c r="D8" s="269"/>
      <c r="E8" s="269"/>
    </row>
    <row r="9" spans="1:8" s="103" customFormat="1" ht="48.75" customHeight="1">
      <c r="A9" s="262" t="s">
        <v>22</v>
      </c>
      <c r="B9" s="262"/>
      <c r="C9" s="262"/>
      <c r="D9" s="262"/>
      <c r="E9" s="262"/>
    </row>
    <row r="10" spans="1:8" s="103" customFormat="1" ht="48.75" customHeight="1">
      <c r="A10" s="104" t="s">
        <v>23</v>
      </c>
      <c r="B10" s="104" t="s">
        <v>24</v>
      </c>
      <c r="C10" s="105" t="s">
        <v>25</v>
      </c>
      <c r="D10" s="105" t="s">
        <v>26</v>
      </c>
      <c r="E10" s="105" t="s">
        <v>27</v>
      </c>
    </row>
    <row r="11" spans="1:8" s="103" customFormat="1" ht="48.75" customHeight="1">
      <c r="A11" s="263" t="s">
        <v>28</v>
      </c>
      <c r="B11" s="190">
        <v>1</v>
      </c>
      <c r="C11" s="217" t="s">
        <v>29</v>
      </c>
      <c r="D11" s="190">
        <v>1</v>
      </c>
      <c r="E11" s="192" t="s">
        <v>30</v>
      </c>
    </row>
    <row r="12" spans="1:8" s="103" customFormat="1" ht="48.75" customHeight="1">
      <c r="A12" s="264"/>
      <c r="B12" s="190">
        <v>2</v>
      </c>
      <c r="C12" s="192" t="s">
        <v>31</v>
      </c>
      <c r="D12" s="190">
        <v>2</v>
      </c>
      <c r="E12" s="192" t="s">
        <v>32</v>
      </c>
    </row>
    <row r="13" spans="1:8" s="103" customFormat="1" ht="48.75" customHeight="1">
      <c r="A13" s="264"/>
      <c r="B13" s="190">
        <v>3</v>
      </c>
      <c r="C13" s="192" t="s">
        <v>33</v>
      </c>
      <c r="D13" s="190"/>
      <c r="E13" s="192"/>
    </row>
    <row r="14" spans="1:8" s="103" customFormat="1" ht="48.75" customHeight="1">
      <c r="A14" s="263" t="s">
        <v>34</v>
      </c>
      <c r="B14" s="190">
        <v>4</v>
      </c>
      <c r="C14" s="192" t="s">
        <v>35</v>
      </c>
      <c r="D14" s="190">
        <v>3</v>
      </c>
      <c r="E14" s="192" t="s">
        <v>36</v>
      </c>
    </row>
    <row r="15" spans="1:8" s="103" customFormat="1" ht="48.75" customHeight="1">
      <c r="A15" s="265"/>
      <c r="B15" s="190">
        <v>5</v>
      </c>
      <c r="C15" s="192" t="s">
        <v>37</v>
      </c>
      <c r="D15" s="190"/>
      <c r="E15" s="192"/>
    </row>
    <row r="16" spans="1:8" s="103" customFormat="1" ht="48.75" customHeight="1">
      <c r="A16" s="263" t="s">
        <v>38</v>
      </c>
      <c r="B16" s="190">
        <v>6</v>
      </c>
      <c r="C16" s="192" t="s">
        <v>39</v>
      </c>
      <c r="D16" s="190">
        <v>4</v>
      </c>
      <c r="E16" s="160" t="s">
        <v>40</v>
      </c>
    </row>
    <row r="17" spans="1:5" s="103" customFormat="1" ht="48.75" customHeight="1">
      <c r="A17" s="264"/>
      <c r="B17" s="190">
        <v>7</v>
      </c>
      <c r="C17" s="192" t="s">
        <v>41</v>
      </c>
      <c r="D17" s="190">
        <v>5</v>
      </c>
      <c r="E17" s="160" t="s">
        <v>42</v>
      </c>
    </row>
    <row r="18" spans="1:5" s="103" customFormat="1" ht="48.75" customHeight="1">
      <c r="A18" s="265"/>
      <c r="B18" s="190">
        <v>8</v>
      </c>
      <c r="C18" s="192" t="s">
        <v>43</v>
      </c>
      <c r="D18" s="190">
        <v>6</v>
      </c>
      <c r="E18" s="160" t="s">
        <v>44</v>
      </c>
    </row>
    <row r="19" spans="1:5" s="103" customFormat="1" ht="48.75" customHeight="1">
      <c r="A19" s="263" t="s">
        <v>45</v>
      </c>
      <c r="B19" s="190">
        <v>9</v>
      </c>
      <c r="C19" s="193" t="s">
        <v>46</v>
      </c>
      <c r="D19" s="190">
        <v>7</v>
      </c>
      <c r="E19" s="192" t="s">
        <v>47</v>
      </c>
    </row>
    <row r="20" spans="1:5" s="103" customFormat="1" ht="48.75" customHeight="1">
      <c r="A20" s="264"/>
      <c r="B20" s="190">
        <v>10</v>
      </c>
      <c r="C20" s="193" t="s">
        <v>48</v>
      </c>
      <c r="D20" s="190">
        <v>8</v>
      </c>
      <c r="E20" s="192" t="s">
        <v>49</v>
      </c>
    </row>
    <row r="21" spans="1:5" s="103" customFormat="1" ht="48.75" customHeight="1">
      <c r="A21" s="265"/>
      <c r="B21" s="190"/>
      <c r="C21" s="195"/>
      <c r="D21" s="190">
        <v>9</v>
      </c>
      <c r="E21" s="192" t="s">
        <v>50</v>
      </c>
    </row>
    <row r="22" spans="1:5" s="103" customFormat="1" ht="48.75" customHeight="1">
      <c r="A22" s="224" t="s">
        <v>51</v>
      </c>
      <c r="B22" s="190">
        <v>11</v>
      </c>
      <c r="C22" s="193" t="s">
        <v>52</v>
      </c>
      <c r="D22" s="190">
        <v>10</v>
      </c>
      <c r="E22" s="192" t="s">
        <v>53</v>
      </c>
    </row>
    <row r="23" spans="1:5" s="103" customFormat="1" ht="48.75" customHeight="1">
      <c r="A23" s="263" t="s">
        <v>54</v>
      </c>
      <c r="B23" s="190">
        <v>12</v>
      </c>
      <c r="C23" s="193" t="s">
        <v>55</v>
      </c>
      <c r="D23" s="190">
        <v>11</v>
      </c>
      <c r="E23" s="193" t="s">
        <v>56</v>
      </c>
    </row>
    <row r="24" spans="1:5" s="103" customFormat="1" ht="48.75" customHeight="1">
      <c r="A24" s="265"/>
      <c r="B24" s="190">
        <v>13</v>
      </c>
      <c r="C24" s="193" t="s">
        <v>57</v>
      </c>
      <c r="D24" s="190">
        <v>12</v>
      </c>
      <c r="E24" s="193" t="s">
        <v>58</v>
      </c>
    </row>
    <row r="25" spans="1:5" s="103" customFormat="1" ht="48.75" customHeight="1">
      <c r="A25" s="263" t="s">
        <v>59</v>
      </c>
      <c r="B25" s="190"/>
      <c r="C25" s="193"/>
      <c r="D25" s="190">
        <v>13</v>
      </c>
      <c r="E25" s="193" t="s">
        <v>60</v>
      </c>
    </row>
    <row r="26" spans="1:5" s="103" customFormat="1" ht="48.75" customHeight="1">
      <c r="A26" s="265"/>
      <c r="B26" s="190"/>
      <c r="C26" s="110"/>
      <c r="D26" s="190">
        <v>14</v>
      </c>
      <c r="E26" s="110" t="s">
        <v>61</v>
      </c>
    </row>
    <row r="27" spans="1:5" s="103" customFormat="1" ht="48.75" customHeight="1">
      <c r="A27" s="262">
        <v>1</v>
      </c>
      <c r="B27" s="262"/>
      <c r="C27" s="262"/>
      <c r="D27" s="262"/>
      <c r="E27" s="262"/>
    </row>
    <row r="28" spans="1:5" s="103" customFormat="1" ht="48.75" customHeight="1">
      <c r="A28" s="106" t="s">
        <v>23</v>
      </c>
      <c r="B28" s="107" t="s">
        <v>24</v>
      </c>
      <c r="C28" s="108" t="s">
        <v>62</v>
      </c>
      <c r="D28" s="108" t="s">
        <v>26</v>
      </c>
      <c r="E28" s="108" t="s">
        <v>63</v>
      </c>
    </row>
    <row r="29" spans="1:5" s="103" customFormat="1" ht="48.75" customHeight="1">
      <c r="A29" s="270" t="s">
        <v>64</v>
      </c>
      <c r="B29" s="190">
        <v>1</v>
      </c>
      <c r="C29" s="222" t="s">
        <v>65</v>
      </c>
      <c r="D29" s="190">
        <v>1</v>
      </c>
      <c r="E29" s="194" t="s">
        <v>66</v>
      </c>
    </row>
    <row r="30" spans="1:5" s="103" customFormat="1" ht="48.75" customHeight="1">
      <c r="A30" s="271"/>
      <c r="B30" s="190"/>
      <c r="C30" s="194"/>
      <c r="D30" s="190">
        <v>2</v>
      </c>
      <c r="E30" s="222" t="s">
        <v>67</v>
      </c>
    </row>
    <row r="31" spans="1:5" s="109" customFormat="1" ht="48.75" customHeight="1">
      <c r="A31" s="270" t="s">
        <v>68</v>
      </c>
      <c r="B31" s="190">
        <v>2</v>
      </c>
      <c r="C31" s="158" t="s">
        <v>69</v>
      </c>
      <c r="D31" s="190">
        <v>3</v>
      </c>
      <c r="E31" s="158" t="s">
        <v>70</v>
      </c>
    </row>
    <row r="32" spans="1:5" s="109" customFormat="1" ht="48.75" customHeight="1">
      <c r="A32" s="271"/>
      <c r="B32" s="190">
        <v>3</v>
      </c>
      <c r="C32" s="158" t="s">
        <v>71</v>
      </c>
      <c r="D32" s="190">
        <v>4</v>
      </c>
      <c r="E32" s="158" t="s">
        <v>72</v>
      </c>
    </row>
    <row r="33" spans="1:5" s="103" customFormat="1" ht="78" customHeight="1">
      <c r="A33" s="263" t="s">
        <v>73</v>
      </c>
      <c r="B33" s="190">
        <v>4</v>
      </c>
      <c r="C33" s="218" t="s">
        <v>74</v>
      </c>
      <c r="D33" s="190">
        <v>5</v>
      </c>
      <c r="E33" s="223" t="s">
        <v>75</v>
      </c>
    </row>
    <row r="34" spans="1:5" s="103" customFormat="1" ht="48.75" customHeight="1">
      <c r="A34" s="264"/>
      <c r="B34" s="190">
        <v>5</v>
      </c>
      <c r="C34" s="157" t="s">
        <v>76</v>
      </c>
      <c r="D34" s="190">
        <v>6</v>
      </c>
      <c r="E34" s="156" t="s">
        <v>77</v>
      </c>
    </row>
    <row r="35" spans="1:5" s="103" customFormat="1" ht="48.75" customHeight="1">
      <c r="A35" s="265"/>
      <c r="B35" s="190">
        <v>6</v>
      </c>
      <c r="C35" s="157" t="s">
        <v>78</v>
      </c>
      <c r="D35" s="190">
        <v>7</v>
      </c>
      <c r="E35" s="156" t="s">
        <v>79</v>
      </c>
    </row>
    <row r="36" spans="1:5" s="103" customFormat="1" ht="48.75" customHeight="1">
      <c r="A36" s="263" t="s">
        <v>80</v>
      </c>
      <c r="B36" s="190">
        <v>7</v>
      </c>
      <c r="C36" s="157" t="s">
        <v>81</v>
      </c>
      <c r="D36" s="190">
        <v>8</v>
      </c>
      <c r="E36" s="156" t="s">
        <v>82</v>
      </c>
    </row>
    <row r="37" spans="1:5" s="103" customFormat="1" ht="48.75" customHeight="1">
      <c r="A37" s="264"/>
      <c r="B37" s="190">
        <v>8</v>
      </c>
      <c r="C37" s="157" t="s">
        <v>83</v>
      </c>
      <c r="D37" s="190">
        <v>9</v>
      </c>
      <c r="E37" s="156" t="s">
        <v>84</v>
      </c>
    </row>
    <row r="38" spans="1:5" s="103" customFormat="1" ht="48.75" customHeight="1">
      <c r="A38" s="264"/>
      <c r="B38" s="190">
        <v>9</v>
      </c>
      <c r="C38" s="157" t="s">
        <v>85</v>
      </c>
      <c r="D38" s="190">
        <v>10</v>
      </c>
      <c r="E38" s="156" t="s">
        <v>86</v>
      </c>
    </row>
    <row r="39" spans="1:5" s="103" customFormat="1" ht="48.75" customHeight="1">
      <c r="A39" s="265"/>
      <c r="B39" s="190">
        <v>10</v>
      </c>
      <c r="C39" s="218" t="s">
        <v>87</v>
      </c>
    </row>
    <row r="40" spans="1:5" s="103" customFormat="1" ht="48.75" customHeight="1">
      <c r="A40" s="263" t="s">
        <v>45</v>
      </c>
      <c r="B40" s="190">
        <v>11</v>
      </c>
      <c r="C40" s="157" t="s">
        <v>88</v>
      </c>
      <c r="D40" s="190">
        <v>11</v>
      </c>
      <c r="E40" s="156" t="s">
        <v>89</v>
      </c>
    </row>
    <row r="41" spans="1:5" s="103" customFormat="1" ht="48.75" customHeight="1">
      <c r="A41" s="264"/>
      <c r="B41" s="190"/>
      <c r="C41" s="157"/>
      <c r="D41" s="190">
        <v>12</v>
      </c>
      <c r="E41" s="156" t="s">
        <v>90</v>
      </c>
    </row>
    <row r="42" spans="1:5" s="103" customFormat="1" ht="48.75" customHeight="1">
      <c r="A42" s="264"/>
      <c r="B42" s="190"/>
      <c r="C42" s="157"/>
      <c r="D42" s="190">
        <v>13</v>
      </c>
      <c r="E42" s="156" t="s">
        <v>91</v>
      </c>
    </row>
    <row r="43" spans="1:5" s="103" customFormat="1" ht="48.75" customHeight="1">
      <c r="A43" s="264"/>
      <c r="B43" s="190"/>
      <c r="C43" s="157"/>
      <c r="D43" s="190">
        <v>14</v>
      </c>
      <c r="E43" s="156" t="s">
        <v>92</v>
      </c>
    </row>
    <row r="44" spans="1:5" s="103" customFormat="1" ht="48.75" customHeight="1">
      <c r="A44" s="265"/>
      <c r="B44" s="190"/>
      <c r="C44" s="157"/>
      <c r="D44" s="190">
        <v>15</v>
      </c>
      <c r="E44" s="156" t="s">
        <v>93</v>
      </c>
    </row>
    <row r="45" spans="1:5" s="103" customFormat="1" ht="48.75" customHeight="1">
      <c r="A45" s="263" t="s">
        <v>94</v>
      </c>
      <c r="B45" s="190">
        <v>12</v>
      </c>
      <c r="C45" s="157" t="s">
        <v>95</v>
      </c>
      <c r="D45" s="190"/>
    </row>
    <row r="46" spans="1:5" s="103" customFormat="1" ht="48.75" customHeight="1">
      <c r="A46" s="265"/>
      <c r="B46" s="190">
        <v>13</v>
      </c>
      <c r="C46" s="157" t="s">
        <v>96</v>
      </c>
      <c r="D46" s="190"/>
      <c r="E46" s="156"/>
    </row>
    <row r="47" spans="1:5" s="103" customFormat="1" ht="48.75" customHeight="1">
      <c r="A47" s="159" t="s">
        <v>97</v>
      </c>
      <c r="B47" s="190">
        <v>14</v>
      </c>
      <c r="C47" s="196" t="s">
        <v>98</v>
      </c>
      <c r="D47" s="110">
        <v>16</v>
      </c>
      <c r="E47" s="156" t="s">
        <v>99</v>
      </c>
    </row>
    <row r="48" spans="1:5" s="103" customFormat="1" ht="48.75" customHeight="1">
      <c r="A48" s="159"/>
      <c r="B48" s="190">
        <v>15</v>
      </c>
      <c r="C48" s="110" t="s">
        <v>100</v>
      </c>
      <c r="D48" s="110">
        <v>17</v>
      </c>
      <c r="E48" s="156" t="s">
        <v>101</v>
      </c>
    </row>
    <row r="49" spans="1:5" s="103" customFormat="1" ht="48.75" customHeight="1">
      <c r="A49" s="159"/>
      <c r="B49" s="190">
        <v>16</v>
      </c>
      <c r="C49" s="110" t="s">
        <v>102</v>
      </c>
      <c r="D49" s="110">
        <v>18</v>
      </c>
      <c r="E49" s="156" t="s">
        <v>103</v>
      </c>
    </row>
    <row r="50" spans="1:5" s="103" customFormat="1" ht="48.75" customHeight="1">
      <c r="A50" s="159"/>
      <c r="B50" s="190"/>
      <c r="C50" s="110"/>
      <c r="D50" s="110">
        <v>19</v>
      </c>
      <c r="E50" s="156" t="s">
        <v>104</v>
      </c>
    </row>
    <row r="51" spans="1:5" s="103" customFormat="1" ht="48.75" customHeight="1">
      <c r="A51" s="159"/>
      <c r="B51" s="190"/>
      <c r="C51" s="110"/>
      <c r="D51" s="110">
        <v>20</v>
      </c>
      <c r="E51" s="156" t="s">
        <v>105</v>
      </c>
    </row>
    <row r="52" spans="1:5" s="103" customFormat="1" ht="48.75" customHeight="1">
      <c r="A52" s="263" t="s">
        <v>106</v>
      </c>
      <c r="B52" s="190"/>
      <c r="C52" s="110"/>
      <c r="D52" s="110">
        <v>21</v>
      </c>
      <c r="E52" s="156" t="s">
        <v>107</v>
      </c>
    </row>
    <row r="53" spans="1:5" s="103" customFormat="1" ht="48.75" customHeight="1">
      <c r="A53" s="264"/>
      <c r="B53" s="190"/>
      <c r="C53" s="110"/>
      <c r="D53" s="110">
        <v>22</v>
      </c>
      <c r="E53" s="156" t="s">
        <v>108</v>
      </c>
    </row>
    <row r="54" spans="1:5" s="103" customFormat="1" ht="48.75" customHeight="1">
      <c r="A54" s="265"/>
      <c r="B54" s="190"/>
      <c r="C54" s="110"/>
      <c r="D54" s="110">
        <v>23</v>
      </c>
      <c r="E54" s="156" t="s">
        <v>109</v>
      </c>
    </row>
    <row r="55" spans="1:5" s="103" customFormat="1" ht="48.75" customHeight="1">
      <c r="A55" s="263" t="s">
        <v>110</v>
      </c>
      <c r="B55" s="190">
        <v>17</v>
      </c>
      <c r="C55" s="191" t="s">
        <v>111</v>
      </c>
      <c r="D55" s="110">
        <v>24</v>
      </c>
      <c r="E55" s="156" t="s">
        <v>112</v>
      </c>
    </row>
    <row r="56" spans="1:5" s="103" customFormat="1" ht="48.75" customHeight="1">
      <c r="A56" s="264"/>
      <c r="B56" s="224"/>
      <c r="D56" s="197">
        <v>25</v>
      </c>
      <c r="E56" s="198" t="s">
        <v>113</v>
      </c>
    </row>
    <row r="57" spans="1:5" s="103" customFormat="1" ht="48.75" customHeight="1">
      <c r="A57" s="272" t="s">
        <v>59</v>
      </c>
      <c r="B57" s="225">
        <v>18</v>
      </c>
      <c r="C57" s="199" t="s">
        <v>114</v>
      </c>
      <c r="D57" s="227">
        <v>26</v>
      </c>
      <c r="E57" s="199" t="s">
        <v>115</v>
      </c>
    </row>
    <row r="58" spans="1:5" s="103" customFormat="1" ht="48.75" customHeight="1">
      <c r="A58" s="272"/>
      <c r="B58" s="225">
        <v>19</v>
      </c>
      <c r="C58" s="199" t="s">
        <v>116</v>
      </c>
      <c r="D58" s="227">
        <v>27</v>
      </c>
      <c r="E58" s="199" t="s">
        <v>117</v>
      </c>
    </row>
    <row r="59" spans="1:5" ht="48.75" customHeight="1">
      <c r="E59" s="200"/>
    </row>
  </sheetData>
  <mergeCells count="22">
    <mergeCell ref="A55:A56"/>
    <mergeCell ref="A57:A58"/>
    <mergeCell ref="A33:A35"/>
    <mergeCell ref="A36:A39"/>
    <mergeCell ref="A40:A44"/>
    <mergeCell ref="A45:A46"/>
    <mergeCell ref="A52:A54"/>
    <mergeCell ref="A23:A24"/>
    <mergeCell ref="A25:A26"/>
    <mergeCell ref="A27:E27"/>
    <mergeCell ref="A29:A30"/>
    <mergeCell ref="A31:A32"/>
    <mergeCell ref="B1:D1"/>
    <mergeCell ref="B2:D2"/>
    <mergeCell ref="B4:C4"/>
    <mergeCell ref="B6:E6"/>
    <mergeCell ref="B8:E8"/>
    <mergeCell ref="A9:E9"/>
    <mergeCell ref="A11:A13"/>
    <mergeCell ref="A14:A15"/>
    <mergeCell ref="A16:A18"/>
    <mergeCell ref="A19:A2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5"/>
  <sheetViews>
    <sheetView topLeftCell="A3" zoomScale="120" zoomScaleNormal="120" workbookViewId="0">
      <selection activeCell="A7" sqref="A7"/>
    </sheetView>
  </sheetViews>
  <sheetFormatPr defaultColWidth="10.5703125" defaultRowHeight="18.75"/>
  <cols>
    <col min="1" max="1" width="52.140625" style="95" customWidth="1"/>
    <col min="2" max="2" width="5.5703125" style="96" customWidth="1"/>
    <col min="3" max="3" width="5.5703125" style="94" customWidth="1"/>
    <col min="4" max="4" width="9.28515625" style="94" customWidth="1"/>
    <col min="5" max="5" width="10.28515625" style="94" customWidth="1"/>
    <col min="6" max="6" width="44.42578125" style="95" customWidth="1"/>
  </cols>
  <sheetData>
    <row r="1" spans="1:7" ht="22.5" customHeight="1">
      <c r="A1" s="273" t="s">
        <v>13</v>
      </c>
      <c r="B1" s="273"/>
      <c r="C1" s="273"/>
      <c r="D1" s="273"/>
      <c r="E1" s="273"/>
      <c r="F1" s="273"/>
    </row>
    <row r="2" spans="1:7">
      <c r="A2" s="274" t="s">
        <v>118</v>
      </c>
      <c r="B2" s="274"/>
      <c r="C2" s="274"/>
      <c r="D2" s="274"/>
      <c r="E2" s="274"/>
      <c r="F2" s="274"/>
    </row>
    <row r="3" spans="1:7">
      <c r="A3" s="275" t="s">
        <v>119</v>
      </c>
      <c r="B3" s="276"/>
      <c r="C3" s="276"/>
      <c r="D3" s="276"/>
      <c r="E3" s="276"/>
      <c r="F3" s="277"/>
    </row>
    <row r="4" spans="1:7" ht="28.5" customHeight="1">
      <c r="A4" s="278" t="s">
        <v>120</v>
      </c>
      <c r="B4" s="280" t="s">
        <v>121</v>
      </c>
      <c r="C4" s="281"/>
      <c r="D4" s="281"/>
      <c r="E4" s="282"/>
      <c r="F4" s="91" t="s">
        <v>122</v>
      </c>
    </row>
    <row r="5" spans="1:7" ht="46.5" customHeight="1">
      <c r="A5" s="279"/>
      <c r="B5" s="92" t="s">
        <v>123</v>
      </c>
      <c r="C5" s="92" t="s">
        <v>124</v>
      </c>
      <c r="D5" s="92" t="s">
        <v>125</v>
      </c>
      <c r="E5" s="92" t="s">
        <v>126</v>
      </c>
      <c r="F5" s="93"/>
    </row>
    <row r="6" spans="1:7" ht="25.5">
      <c r="A6" s="191" t="s">
        <v>127</v>
      </c>
      <c r="B6" s="201">
        <v>9</v>
      </c>
      <c r="C6" s="201">
        <v>7</v>
      </c>
      <c r="D6" s="201"/>
      <c r="E6" s="201"/>
      <c r="F6" s="191" t="s">
        <v>128</v>
      </c>
      <c r="G6" s="161"/>
    </row>
    <row r="7" spans="1:7" ht="38.25">
      <c r="A7" s="219" t="s">
        <v>129</v>
      </c>
      <c r="B7" s="201">
        <v>13</v>
      </c>
      <c r="C7" s="201">
        <v>11</v>
      </c>
      <c r="D7" s="220">
        <v>1.4</v>
      </c>
      <c r="E7" s="220">
        <v>2.5</v>
      </c>
      <c r="F7" s="191" t="s">
        <v>130</v>
      </c>
    </row>
    <row r="8" spans="1:7" ht="25.5">
      <c r="A8" s="191" t="s">
        <v>131</v>
      </c>
      <c r="B8" s="201"/>
      <c r="C8" s="201">
        <v>7</v>
      </c>
      <c r="D8" s="201" t="s">
        <v>132</v>
      </c>
      <c r="E8" s="201">
        <v>12.15</v>
      </c>
      <c r="F8" s="191" t="s">
        <v>133</v>
      </c>
    </row>
    <row r="9" spans="1:7" ht="25.5">
      <c r="A9" s="202" t="s">
        <v>134</v>
      </c>
      <c r="B9" s="201" t="s">
        <v>135</v>
      </c>
      <c r="C9" s="201">
        <v>4</v>
      </c>
      <c r="D9" s="201">
        <v>4</v>
      </c>
      <c r="E9" s="201">
        <v>8</v>
      </c>
      <c r="F9" s="191" t="s">
        <v>136</v>
      </c>
    </row>
    <row r="10" spans="1:7" ht="38.25">
      <c r="A10" s="203" t="s">
        <v>137</v>
      </c>
      <c r="B10" s="201">
        <v>1</v>
      </c>
      <c r="C10" s="201"/>
      <c r="D10" s="201"/>
      <c r="E10" s="201">
        <v>9</v>
      </c>
      <c r="F10" s="202" t="s">
        <v>138</v>
      </c>
    </row>
    <row r="11" spans="1:7" ht="15" customHeight="1">
      <c r="A11" s="283" t="s">
        <v>139</v>
      </c>
      <c r="B11" s="284">
        <v>1</v>
      </c>
      <c r="C11" s="285"/>
      <c r="D11" s="285" t="s">
        <v>140</v>
      </c>
      <c r="E11" s="285"/>
      <c r="F11" s="204" t="s">
        <v>141</v>
      </c>
    </row>
    <row r="12" spans="1:7" ht="35.25" customHeight="1">
      <c r="A12" s="283"/>
      <c r="B12" s="284"/>
      <c r="C12" s="285"/>
      <c r="D12" s="285"/>
      <c r="E12" s="285"/>
      <c r="F12" s="205" t="s">
        <v>142</v>
      </c>
    </row>
    <row r="13" spans="1:7" ht="38.25">
      <c r="A13" s="206" t="s">
        <v>143</v>
      </c>
      <c r="B13" s="207">
        <v>1</v>
      </c>
      <c r="C13" s="208"/>
      <c r="D13" s="209" t="s">
        <v>140</v>
      </c>
      <c r="E13" s="209">
        <v>7</v>
      </c>
      <c r="F13" s="209" t="s">
        <v>144</v>
      </c>
    </row>
    <row r="14" spans="1:7" ht="38.25">
      <c r="A14" s="210" t="s">
        <v>86</v>
      </c>
      <c r="B14" s="211">
        <v>1</v>
      </c>
      <c r="C14" s="212" t="s">
        <v>145</v>
      </c>
      <c r="D14" s="210">
        <v>11</v>
      </c>
      <c r="E14" s="210" t="s">
        <v>146</v>
      </c>
      <c r="F14" s="213" t="s">
        <v>147</v>
      </c>
    </row>
    <row r="15" spans="1:7" ht="15">
      <c r="A15" s="210" t="s">
        <v>148</v>
      </c>
      <c r="B15" s="214">
        <v>1</v>
      </c>
      <c r="C15" s="215">
        <v>1</v>
      </c>
      <c r="D15" s="216"/>
      <c r="E15" s="216">
        <v>5</v>
      </c>
      <c r="F15" s="213" t="s">
        <v>149</v>
      </c>
    </row>
  </sheetData>
  <mergeCells count="10">
    <mergeCell ref="A11:A12"/>
    <mergeCell ref="B11:B12"/>
    <mergeCell ref="C11:C12"/>
    <mergeCell ref="D11:D12"/>
    <mergeCell ref="E11:E12"/>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2307D84C-1971-4790-B1CF-60652AF7D55F}"/>
    <dataValidation allowBlank="1" showInputMessage="1" showErrorMessage="1" prompt="Proponer y escribir en una frase la estrategia para gestionar la debilidad, la oportunidad, la amenaza o la fortaleza.Usar verbo de acción en infinitivo._x000a_" sqref="G1 A4" xr:uid="{7F211C5C-4FB1-4455-9F89-2D1137DD83B2}"/>
  </dataValidations>
  <hyperlinks>
    <hyperlink ref="F12" r:id="rId1" xr:uid="{645CF7BA-6491-4222-A671-94CBCDE781B9}"/>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5"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286" t="s">
        <v>150</v>
      </c>
      <c r="B3" s="286"/>
      <c r="C3" s="286"/>
      <c r="D3" s="286"/>
      <c r="E3" s="286"/>
      <c r="F3" s="286"/>
      <c r="G3" s="286"/>
      <c r="H3" s="286"/>
    </row>
    <row r="4" spans="1:9">
      <c r="A4" s="286"/>
      <c r="B4" s="286"/>
      <c r="C4" s="286"/>
      <c r="D4" s="286"/>
      <c r="E4" s="286"/>
      <c r="F4" s="286"/>
      <c r="G4" s="286"/>
      <c r="H4" s="286"/>
    </row>
    <row r="5" spans="1:9" ht="34.5" thickBot="1">
      <c r="A5" s="18"/>
      <c r="B5" s="18"/>
      <c r="C5" s="18"/>
      <c r="D5" s="18"/>
      <c r="E5" s="18"/>
      <c r="F5" s="18"/>
      <c r="G5" s="18"/>
      <c r="H5" s="18"/>
    </row>
    <row r="6" spans="1:9" ht="71.25" customHeight="1" thickBot="1">
      <c r="A6" s="287" t="s">
        <v>150</v>
      </c>
      <c r="B6" s="79" t="s">
        <v>151</v>
      </c>
      <c r="C6" s="80" t="s">
        <v>152</v>
      </c>
      <c r="D6" s="80" t="s">
        <v>153</v>
      </c>
      <c r="E6" s="80" t="s">
        <v>154</v>
      </c>
      <c r="F6" s="80" t="s">
        <v>155</v>
      </c>
      <c r="G6" s="154" t="s">
        <v>156</v>
      </c>
      <c r="H6" s="79" t="s">
        <v>157</v>
      </c>
      <c r="I6" s="79" t="s">
        <v>158</v>
      </c>
    </row>
    <row r="7" spans="1:9" ht="265.5" customHeight="1" thickBot="1">
      <c r="A7" s="288"/>
      <c r="B7" s="19" t="s">
        <v>159</v>
      </c>
      <c r="C7" s="19" t="s">
        <v>160</v>
      </c>
      <c r="D7" s="19" t="s">
        <v>161</v>
      </c>
      <c r="E7" s="19" t="s">
        <v>162</v>
      </c>
      <c r="F7" s="19" t="s">
        <v>163</v>
      </c>
      <c r="G7" s="20" t="s">
        <v>164</v>
      </c>
      <c r="H7" s="162" t="s">
        <v>165</v>
      </c>
      <c r="I7" s="162" t="s">
        <v>166</v>
      </c>
    </row>
  </sheetData>
  <mergeCells count="2">
    <mergeCell ref="A3:H4"/>
    <mergeCell ref="A6:A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8" zoomScale="112" zoomScaleNormal="112" workbookViewId="0">
      <selection activeCell="E17" sqref="E17:F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3" t="s">
        <v>167</v>
      </c>
      <c r="C2" s="294"/>
      <c r="D2" s="294"/>
      <c r="E2" s="294"/>
      <c r="F2" s="294"/>
      <c r="G2" s="294"/>
      <c r="H2" s="295"/>
    </row>
    <row r="3" spans="2:8" ht="16.5">
      <c r="B3" s="296" t="s">
        <v>168</v>
      </c>
      <c r="C3" s="297"/>
      <c r="D3" s="297"/>
      <c r="E3" s="297"/>
      <c r="F3" s="297"/>
      <c r="G3" s="297"/>
      <c r="H3" s="298"/>
    </row>
    <row r="4" spans="2:8" ht="88.5" customHeight="1">
      <c r="B4" s="299" t="s">
        <v>169</v>
      </c>
      <c r="C4" s="300"/>
      <c r="D4" s="300"/>
      <c r="E4" s="300"/>
      <c r="F4" s="300"/>
      <c r="G4" s="300"/>
      <c r="H4" s="301"/>
    </row>
    <row r="5" spans="2:8" ht="16.5">
      <c r="B5" s="7"/>
      <c r="C5" s="8"/>
      <c r="D5" s="8"/>
      <c r="E5" s="8"/>
      <c r="F5" s="8"/>
      <c r="G5" s="8"/>
      <c r="H5" s="9"/>
    </row>
    <row r="6" spans="2:8" ht="16.5" customHeight="1">
      <c r="B6" s="302" t="s">
        <v>170</v>
      </c>
      <c r="C6" s="303"/>
      <c r="D6" s="303"/>
      <c r="E6" s="303"/>
      <c r="F6" s="303"/>
      <c r="G6" s="303"/>
      <c r="H6" s="304"/>
    </row>
    <row r="7" spans="2:8" ht="44.25" customHeight="1">
      <c r="B7" s="302"/>
      <c r="C7" s="303"/>
      <c r="D7" s="303"/>
      <c r="E7" s="303"/>
      <c r="F7" s="303"/>
      <c r="G7" s="303"/>
      <c r="H7" s="304"/>
    </row>
    <row r="8" spans="2:8" ht="15.75" thickBot="1">
      <c r="B8" s="10"/>
      <c r="C8" s="11"/>
      <c r="D8" s="12"/>
      <c r="E8" s="13"/>
      <c r="F8" s="13"/>
      <c r="G8" s="14"/>
      <c r="H8" s="15"/>
    </row>
    <row r="9" spans="2:8">
      <c r="B9" s="10"/>
      <c r="C9" s="289" t="s">
        <v>171</v>
      </c>
      <c r="D9" s="290"/>
      <c r="E9" s="291" t="s">
        <v>172</v>
      </c>
      <c r="F9" s="292"/>
      <c r="G9" s="11"/>
      <c r="H9" s="15"/>
    </row>
    <row r="10" spans="2:8" ht="35.25" customHeight="1">
      <c r="B10" s="10"/>
      <c r="C10" s="305" t="s">
        <v>173</v>
      </c>
      <c r="D10" s="306"/>
      <c r="E10" s="307" t="s">
        <v>174</v>
      </c>
      <c r="F10" s="308"/>
      <c r="G10" s="11"/>
      <c r="H10" s="15"/>
    </row>
    <row r="11" spans="2:8" ht="17.25" customHeight="1">
      <c r="B11" s="10"/>
      <c r="C11" s="305" t="s">
        <v>175</v>
      </c>
      <c r="D11" s="306"/>
      <c r="E11" s="307" t="s">
        <v>176</v>
      </c>
      <c r="F11" s="308"/>
      <c r="G11" s="11"/>
      <c r="H11" s="15"/>
    </row>
    <row r="12" spans="2:8" ht="19.5" customHeight="1">
      <c r="B12" s="10"/>
      <c r="C12" s="305" t="s">
        <v>177</v>
      </c>
      <c r="D12" s="306"/>
      <c r="E12" s="307" t="s">
        <v>178</v>
      </c>
      <c r="F12" s="308"/>
      <c r="G12" s="11"/>
      <c r="H12" s="15"/>
    </row>
    <row r="13" spans="2:8" ht="27" customHeight="1">
      <c r="B13" s="10"/>
      <c r="C13" s="305" t="s">
        <v>179</v>
      </c>
      <c r="D13" s="306"/>
      <c r="E13" s="307" t="s">
        <v>180</v>
      </c>
      <c r="F13" s="308"/>
      <c r="G13" s="11"/>
      <c r="H13" s="15"/>
    </row>
    <row r="14" spans="2:8" ht="34.5" customHeight="1">
      <c r="B14" s="10"/>
      <c r="C14" s="309" t="s">
        <v>181</v>
      </c>
      <c r="D14" s="310"/>
      <c r="E14" s="311" t="s">
        <v>182</v>
      </c>
      <c r="F14" s="312"/>
      <c r="G14" s="11"/>
      <c r="H14" s="15"/>
    </row>
    <row r="15" spans="2:8" ht="27.75" customHeight="1">
      <c r="B15" s="10"/>
      <c r="C15" s="309" t="s">
        <v>183</v>
      </c>
      <c r="D15" s="310"/>
      <c r="E15" s="311" t="s">
        <v>184</v>
      </c>
      <c r="F15" s="312"/>
      <c r="G15" s="11"/>
      <c r="H15" s="15"/>
    </row>
    <row r="16" spans="2:8" ht="28.5" customHeight="1">
      <c r="B16" s="10"/>
      <c r="C16" s="309" t="s">
        <v>185</v>
      </c>
      <c r="D16" s="310"/>
      <c r="E16" s="311" t="s">
        <v>186</v>
      </c>
      <c r="F16" s="312"/>
      <c r="G16" s="11"/>
      <c r="H16" s="15"/>
    </row>
    <row r="17" spans="2:8" ht="72.75" customHeight="1">
      <c r="B17" s="10"/>
      <c r="C17" s="309" t="s">
        <v>187</v>
      </c>
      <c r="D17" s="310"/>
      <c r="E17" s="311" t="s">
        <v>188</v>
      </c>
      <c r="F17" s="312"/>
      <c r="G17" s="11"/>
      <c r="H17" s="15"/>
    </row>
    <row r="18" spans="2:8" ht="64.5" customHeight="1">
      <c r="B18" s="10"/>
      <c r="C18" s="309" t="s">
        <v>150</v>
      </c>
      <c r="D18" s="310"/>
      <c r="E18" s="311" t="s">
        <v>189</v>
      </c>
      <c r="F18" s="312"/>
      <c r="G18" s="11"/>
      <c r="H18" s="15"/>
    </row>
    <row r="19" spans="2:8" ht="71.25" customHeight="1">
      <c r="B19" s="10"/>
      <c r="C19" s="309" t="s">
        <v>190</v>
      </c>
      <c r="D19" s="310"/>
      <c r="E19" s="311" t="s">
        <v>191</v>
      </c>
      <c r="F19" s="312"/>
      <c r="G19" s="11"/>
      <c r="H19" s="15"/>
    </row>
    <row r="20" spans="2:8" ht="55.5" customHeight="1">
      <c r="B20" s="10"/>
      <c r="C20" s="313" t="s">
        <v>192</v>
      </c>
      <c r="D20" s="314"/>
      <c r="E20" s="311" t="s">
        <v>193</v>
      </c>
      <c r="F20" s="312"/>
      <c r="G20" s="11"/>
      <c r="H20" s="15"/>
    </row>
    <row r="21" spans="2:8" ht="42" customHeight="1">
      <c r="B21" s="10"/>
      <c r="C21" s="313" t="s">
        <v>194</v>
      </c>
      <c r="D21" s="314"/>
      <c r="E21" s="311" t="s">
        <v>195</v>
      </c>
      <c r="F21" s="312"/>
      <c r="G21" s="11"/>
      <c r="H21" s="15"/>
    </row>
    <row r="22" spans="2:8" ht="59.25" customHeight="1">
      <c r="B22" s="10"/>
      <c r="C22" s="313" t="s">
        <v>196</v>
      </c>
      <c r="D22" s="314"/>
      <c r="E22" s="311" t="s">
        <v>197</v>
      </c>
      <c r="F22" s="312"/>
      <c r="G22" s="11"/>
      <c r="H22" s="15"/>
    </row>
    <row r="23" spans="2:8" ht="23.25" customHeight="1">
      <c r="B23" s="10"/>
      <c r="C23" s="313" t="s">
        <v>198</v>
      </c>
      <c r="D23" s="314"/>
      <c r="E23" s="311" t="s">
        <v>199</v>
      </c>
      <c r="F23" s="312"/>
      <c r="G23" s="11"/>
      <c r="H23" s="15"/>
    </row>
    <row r="24" spans="2:8" ht="30.75" customHeight="1">
      <c r="B24" s="10"/>
      <c r="C24" s="313" t="s">
        <v>200</v>
      </c>
      <c r="D24" s="314"/>
      <c r="E24" s="311" t="s">
        <v>201</v>
      </c>
      <c r="F24" s="312"/>
      <c r="G24" s="11"/>
      <c r="H24" s="15"/>
    </row>
    <row r="25" spans="2:8" ht="33" customHeight="1">
      <c r="B25" s="10"/>
      <c r="C25" s="313" t="s">
        <v>202</v>
      </c>
      <c r="D25" s="314"/>
      <c r="E25" s="311" t="s">
        <v>203</v>
      </c>
      <c r="F25" s="312"/>
      <c r="G25" s="11"/>
      <c r="H25" s="15"/>
    </row>
    <row r="26" spans="2:8" ht="30" customHeight="1">
      <c r="B26" s="10"/>
      <c r="C26" s="313" t="s">
        <v>204</v>
      </c>
      <c r="D26" s="314"/>
      <c r="E26" s="311" t="s">
        <v>205</v>
      </c>
      <c r="F26" s="312"/>
      <c r="G26" s="11"/>
      <c r="H26" s="15"/>
    </row>
    <row r="27" spans="2:8" ht="35.25" customHeight="1">
      <c r="B27" s="10"/>
      <c r="C27" s="313" t="s">
        <v>206</v>
      </c>
      <c r="D27" s="314"/>
      <c r="E27" s="311" t="s">
        <v>207</v>
      </c>
      <c r="F27" s="312"/>
      <c r="G27" s="11"/>
      <c r="H27" s="15"/>
    </row>
    <row r="28" spans="2:8" ht="31.5" customHeight="1">
      <c r="B28" s="10"/>
      <c r="C28" s="313" t="s">
        <v>208</v>
      </c>
      <c r="D28" s="314"/>
      <c r="E28" s="311" t="s">
        <v>209</v>
      </c>
      <c r="F28" s="312"/>
      <c r="G28" s="11"/>
      <c r="H28" s="15"/>
    </row>
    <row r="29" spans="2:8" ht="35.25" customHeight="1">
      <c r="B29" s="10"/>
      <c r="C29" s="313" t="s">
        <v>210</v>
      </c>
      <c r="D29" s="314"/>
      <c r="E29" s="311" t="s">
        <v>211</v>
      </c>
      <c r="F29" s="312"/>
      <c r="G29" s="11"/>
      <c r="H29" s="15"/>
    </row>
    <row r="30" spans="2:8" ht="59.25" customHeight="1">
      <c r="B30" s="10"/>
      <c r="C30" s="313" t="s">
        <v>212</v>
      </c>
      <c r="D30" s="314"/>
      <c r="E30" s="311" t="s">
        <v>213</v>
      </c>
      <c r="F30" s="312"/>
      <c r="G30" s="11"/>
      <c r="H30" s="15"/>
    </row>
    <row r="31" spans="2:8" ht="57" customHeight="1">
      <c r="B31" s="10"/>
      <c r="C31" s="313" t="s">
        <v>214</v>
      </c>
      <c r="D31" s="314"/>
      <c r="E31" s="311" t="s">
        <v>215</v>
      </c>
      <c r="F31" s="312"/>
      <c r="G31" s="11"/>
      <c r="H31" s="15"/>
    </row>
    <row r="32" spans="2:8" ht="82.5" customHeight="1">
      <c r="B32" s="10"/>
      <c r="C32" s="313" t="s">
        <v>216</v>
      </c>
      <c r="D32" s="314"/>
      <c r="E32" s="311" t="s">
        <v>217</v>
      </c>
      <c r="F32" s="312"/>
      <c r="G32" s="11"/>
      <c r="H32" s="15"/>
    </row>
    <row r="33" spans="2:8" ht="46.5" customHeight="1">
      <c r="B33" s="10"/>
      <c r="C33" s="313" t="s">
        <v>218</v>
      </c>
      <c r="D33" s="314"/>
      <c r="E33" s="311" t="s">
        <v>219</v>
      </c>
      <c r="F33" s="312"/>
      <c r="G33" s="11"/>
      <c r="H33" s="15"/>
    </row>
    <row r="34" spans="2:8" ht="6.75" customHeight="1" thickBot="1">
      <c r="B34" s="10"/>
      <c r="C34" s="321"/>
      <c r="D34" s="322"/>
      <c r="E34" s="323"/>
      <c r="F34" s="324"/>
      <c r="G34" s="11"/>
      <c r="H34" s="15"/>
    </row>
    <row r="35" spans="2:8" ht="15.75" thickTop="1">
      <c r="B35" s="10"/>
      <c r="C35" s="16"/>
      <c r="D35" s="16"/>
      <c r="E35" s="17"/>
      <c r="F35" s="17"/>
      <c r="G35" s="11"/>
      <c r="H35" s="15"/>
    </row>
    <row r="36" spans="2:8" ht="21" customHeight="1">
      <c r="B36" s="315" t="s">
        <v>220</v>
      </c>
      <c r="C36" s="316"/>
      <c r="D36" s="316"/>
      <c r="E36" s="316"/>
      <c r="F36" s="316"/>
      <c r="G36" s="316"/>
      <c r="H36" s="317"/>
    </row>
    <row r="37" spans="2:8" ht="20.25" customHeight="1">
      <c r="B37" s="315" t="s">
        <v>221</v>
      </c>
      <c r="C37" s="316"/>
      <c r="D37" s="316"/>
      <c r="E37" s="316"/>
      <c r="F37" s="316"/>
      <c r="G37" s="316"/>
      <c r="H37" s="317"/>
    </row>
    <row r="38" spans="2:8" ht="20.25" customHeight="1">
      <c r="B38" s="315" t="s">
        <v>222</v>
      </c>
      <c r="C38" s="316"/>
      <c r="D38" s="316"/>
      <c r="E38" s="316"/>
      <c r="F38" s="316"/>
      <c r="G38" s="316"/>
      <c r="H38" s="317"/>
    </row>
    <row r="39" spans="2:8" ht="21.75" customHeight="1">
      <c r="B39" s="315" t="s">
        <v>223</v>
      </c>
      <c r="C39" s="316"/>
      <c r="D39" s="316"/>
      <c r="E39" s="316"/>
      <c r="F39" s="316"/>
      <c r="G39" s="316"/>
      <c r="H39" s="317"/>
    </row>
    <row r="40" spans="2:8" ht="22.5" customHeight="1">
      <c r="B40" s="315" t="s">
        <v>224</v>
      </c>
      <c r="C40" s="316"/>
      <c r="D40" s="316"/>
      <c r="E40" s="316"/>
      <c r="F40" s="316"/>
      <c r="G40" s="316"/>
      <c r="H40" s="317"/>
    </row>
    <row r="41" spans="2:8" ht="32.25" customHeight="1" thickBot="1">
      <c r="B41" s="318" t="s">
        <v>225</v>
      </c>
      <c r="C41" s="319"/>
      <c r="D41" s="319"/>
      <c r="E41" s="319"/>
      <c r="F41" s="319"/>
      <c r="G41" s="319"/>
      <c r="H41" s="32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zoomScale="89" zoomScaleNormal="89" workbookViewId="0">
      <selection activeCell="A8" sqref="A8:A9"/>
    </sheetView>
  </sheetViews>
  <sheetFormatPr defaultColWidth="11.42578125" defaultRowHeight="15"/>
  <cols>
    <col min="2" max="2" width="20" style="77" customWidth="1"/>
    <col min="3" max="3" width="20.140625" customWidth="1"/>
    <col min="4" max="4" width="43.7109375" customWidth="1"/>
    <col min="5" max="5" width="21.5703125" customWidth="1"/>
    <col min="6" max="6" width="30.7109375" customWidth="1"/>
    <col min="7" max="7" width="23.28515625" customWidth="1"/>
    <col min="8" max="8" width="12.140625" customWidth="1"/>
    <col min="9" max="9" width="13.28515625" customWidth="1"/>
    <col min="11" max="11" width="43.28515625" customWidth="1"/>
    <col min="12" max="12" width="22.85546875" customWidth="1"/>
    <col min="16" max="16" width="38.7109375" customWidth="1"/>
    <col min="17" max="17" width="13.140625" customWidth="1"/>
    <col min="21" max="21" width="14.5703125" customWidth="1"/>
    <col min="23" max="23" width="14" bestFit="1" customWidth="1"/>
    <col min="24" max="24" width="38.5703125" hidden="1" customWidth="1"/>
    <col min="25" max="25" width="44.85546875" hidden="1" customWidth="1"/>
    <col min="26" max="26" width="8" hidden="1" customWidth="1"/>
    <col min="27" max="27" width="11.85546875" customWidth="1"/>
    <col min="28" max="28" width="10.85546875" customWidth="1"/>
    <col min="29" max="29" width="39.42578125" hidden="1" customWidth="1"/>
    <col min="30" max="30" width="7.140625" hidden="1" customWidth="1"/>
    <col min="31" max="31" width="13.42578125" customWidth="1"/>
    <col min="33" max="33" width="13.42578125" customWidth="1"/>
    <col min="34" max="34" width="21.140625" customWidth="1"/>
    <col min="35" max="35" width="18.85546875" customWidth="1"/>
    <col min="36" max="36" width="15" customWidth="1"/>
    <col min="37" max="37" width="16.140625" customWidth="1"/>
    <col min="38" max="38" width="17.85546875" bestFit="1" customWidth="1"/>
    <col min="39" max="39" width="16.85546875" customWidth="1"/>
    <col min="41" max="298" width="11.42578125" style="25"/>
    <col min="299" max="16384" width="11.42578125" style="28"/>
  </cols>
  <sheetData>
    <row r="1" spans="1:298" s="148" customFormat="1" ht="16.5" customHeight="1">
      <c r="A1" s="347"/>
      <c r="B1" s="348"/>
      <c r="C1" s="348"/>
      <c r="D1" s="337" t="s">
        <v>226</v>
      </c>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9" t="s">
        <v>227</v>
      </c>
      <c r="AM1" s="339"/>
      <c r="AN1" s="339"/>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349"/>
      <c r="B2" s="350"/>
      <c r="C2" s="350"/>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9"/>
      <c r="AM2" s="339"/>
      <c r="AN2" s="339"/>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2"/>
      <c r="B3" s="243"/>
      <c r="C3" s="233"/>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9"/>
      <c r="AM3" s="339"/>
      <c r="AN3" s="339"/>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340" t="s">
        <v>228</v>
      </c>
      <c r="B4" s="341"/>
      <c r="C4" s="342"/>
      <c r="D4" s="343" t="s">
        <v>229</v>
      </c>
      <c r="E4" s="344"/>
      <c r="F4" s="344"/>
      <c r="G4" s="344"/>
      <c r="H4" s="344"/>
      <c r="I4" s="344"/>
      <c r="J4" s="344"/>
      <c r="K4" s="344"/>
      <c r="L4" s="344"/>
      <c r="M4" s="344"/>
      <c r="N4" s="345"/>
      <c r="O4" s="346"/>
      <c r="P4" s="346"/>
      <c r="Q4" s="346"/>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51" customHeight="1">
      <c r="A5" s="340" t="s">
        <v>230</v>
      </c>
      <c r="B5" s="341"/>
      <c r="C5" s="342"/>
      <c r="D5" s="351" t="s">
        <v>21</v>
      </c>
      <c r="E5" s="352"/>
      <c r="F5" s="352"/>
      <c r="G5" s="352"/>
      <c r="H5" s="352"/>
      <c r="I5" s="352"/>
      <c r="J5" s="352"/>
      <c r="K5" s="352"/>
      <c r="L5" s="352"/>
      <c r="M5" s="352"/>
      <c r="N5" s="353"/>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340" t="s">
        <v>231</v>
      </c>
      <c r="B6" s="341"/>
      <c r="C6" s="342"/>
      <c r="D6" s="351" t="s">
        <v>232</v>
      </c>
      <c r="E6" s="352"/>
      <c r="F6" s="352"/>
      <c r="G6" s="352"/>
      <c r="H6" s="352"/>
      <c r="I6" s="352"/>
      <c r="J6" s="352"/>
      <c r="K6" s="352"/>
      <c r="L6" s="352"/>
      <c r="M6" s="352"/>
      <c r="N6" s="353"/>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334" t="s">
        <v>233</v>
      </c>
      <c r="B7" s="335"/>
      <c r="C7" s="335"/>
      <c r="D7" s="335"/>
      <c r="E7" s="335"/>
      <c r="F7" s="335"/>
      <c r="G7" s="335"/>
      <c r="H7" s="336"/>
      <c r="I7" s="334" t="s">
        <v>234</v>
      </c>
      <c r="J7" s="335"/>
      <c r="K7" s="335"/>
      <c r="L7" s="335"/>
      <c r="M7" s="335"/>
      <c r="N7" s="336"/>
      <c r="O7" s="334" t="s">
        <v>235</v>
      </c>
      <c r="P7" s="335"/>
      <c r="Q7" s="335"/>
      <c r="R7" s="335"/>
      <c r="S7" s="335"/>
      <c r="T7" s="335"/>
      <c r="U7" s="335"/>
      <c r="V7" s="335"/>
      <c r="W7" s="336"/>
      <c r="X7" s="334" t="s">
        <v>236</v>
      </c>
      <c r="Y7" s="335"/>
      <c r="Z7" s="335"/>
      <c r="AA7" s="335"/>
      <c r="AB7" s="335"/>
      <c r="AC7" s="335"/>
      <c r="AD7" s="335"/>
      <c r="AE7" s="335"/>
      <c r="AF7" s="335"/>
      <c r="AG7" s="335"/>
      <c r="AH7" s="336"/>
      <c r="AI7" s="334" t="s">
        <v>237</v>
      </c>
      <c r="AJ7" s="335"/>
      <c r="AK7" s="335"/>
      <c r="AL7" s="335"/>
      <c r="AM7" s="335"/>
      <c r="AN7" s="354"/>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358" t="s">
        <v>238</v>
      </c>
      <c r="B8" s="355" t="s">
        <v>239</v>
      </c>
      <c r="C8" s="360" t="s">
        <v>181</v>
      </c>
      <c r="D8" s="362" t="s">
        <v>240</v>
      </c>
      <c r="E8" s="362" t="s">
        <v>185</v>
      </c>
      <c r="F8" s="363" t="s">
        <v>187</v>
      </c>
      <c r="G8" s="355" t="s">
        <v>150</v>
      </c>
      <c r="H8" s="365" t="s">
        <v>241</v>
      </c>
      <c r="I8" s="367" t="s">
        <v>242</v>
      </c>
      <c r="J8" s="357" t="s">
        <v>243</v>
      </c>
      <c r="K8" s="355" t="s">
        <v>244</v>
      </c>
      <c r="L8" s="355" t="s">
        <v>245</v>
      </c>
      <c r="M8" s="357" t="s">
        <v>243</v>
      </c>
      <c r="N8" s="362" t="s">
        <v>194</v>
      </c>
      <c r="O8" s="368" t="s">
        <v>246</v>
      </c>
      <c r="P8" s="364" t="s">
        <v>196</v>
      </c>
      <c r="Q8" s="355" t="s">
        <v>198</v>
      </c>
      <c r="R8" s="364" t="s">
        <v>247</v>
      </c>
      <c r="S8" s="364"/>
      <c r="T8" s="364"/>
      <c r="U8" s="364"/>
      <c r="V8" s="364"/>
      <c r="W8" s="364"/>
      <c r="X8" s="372" t="s">
        <v>248</v>
      </c>
      <c r="Y8" s="368" t="s">
        <v>249</v>
      </c>
      <c r="Z8" s="368" t="s">
        <v>243</v>
      </c>
      <c r="AA8" s="231"/>
      <c r="AB8" s="231"/>
      <c r="AC8" s="368" t="s">
        <v>250</v>
      </c>
      <c r="AD8" s="368" t="s">
        <v>243</v>
      </c>
      <c r="AE8" s="231"/>
      <c r="AF8" s="231"/>
      <c r="AG8" s="372" t="s">
        <v>251</v>
      </c>
      <c r="AH8" s="368" t="s">
        <v>214</v>
      </c>
      <c r="AI8" s="364" t="s">
        <v>237</v>
      </c>
      <c r="AJ8" s="364" t="s">
        <v>252</v>
      </c>
      <c r="AK8" s="364" t="s">
        <v>253</v>
      </c>
      <c r="AL8" s="364" t="s">
        <v>254</v>
      </c>
      <c r="AM8" s="370" t="s">
        <v>255</v>
      </c>
      <c r="AN8" s="370" t="s">
        <v>218</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c r="A9" s="359"/>
      <c r="B9" s="356"/>
      <c r="C9" s="361"/>
      <c r="D9" s="355"/>
      <c r="E9" s="355"/>
      <c r="F9" s="361"/>
      <c r="G9" s="356"/>
      <c r="H9" s="366"/>
      <c r="I9" s="367"/>
      <c r="J9" s="357"/>
      <c r="K9" s="356"/>
      <c r="L9" s="356"/>
      <c r="M9" s="357"/>
      <c r="N9" s="355"/>
      <c r="O9" s="369"/>
      <c r="P9" s="355"/>
      <c r="Q9" s="356"/>
      <c r="R9" s="138" t="s">
        <v>256</v>
      </c>
      <c r="S9" s="138" t="s">
        <v>257</v>
      </c>
      <c r="T9" s="138" t="s">
        <v>258</v>
      </c>
      <c r="U9" s="138" t="s">
        <v>259</v>
      </c>
      <c r="V9" s="138" t="s">
        <v>260</v>
      </c>
      <c r="W9" s="138" t="s">
        <v>261</v>
      </c>
      <c r="X9" s="368"/>
      <c r="Y9" s="369"/>
      <c r="Z9" s="369"/>
      <c r="AA9" s="232" t="s">
        <v>262</v>
      </c>
      <c r="AB9" s="232" t="s">
        <v>243</v>
      </c>
      <c r="AC9" s="369"/>
      <c r="AD9" s="369"/>
      <c r="AE9" s="232" t="s">
        <v>250</v>
      </c>
      <c r="AF9" s="232" t="s">
        <v>243</v>
      </c>
      <c r="AG9" s="368"/>
      <c r="AH9" s="369"/>
      <c r="AI9" s="355"/>
      <c r="AJ9" s="355"/>
      <c r="AK9" s="355"/>
      <c r="AL9" s="355"/>
      <c r="AM9" s="371"/>
      <c r="AN9" s="371"/>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42" customHeight="1">
      <c r="A10" s="325">
        <v>1</v>
      </c>
      <c r="B10" s="330" t="s">
        <v>263</v>
      </c>
      <c r="C10" s="325" t="s">
        <v>264</v>
      </c>
      <c r="D10" s="329" t="s">
        <v>265</v>
      </c>
      <c r="E10" s="325" t="s">
        <v>266</v>
      </c>
      <c r="F10" s="330" t="s">
        <v>267</v>
      </c>
      <c r="G10" s="325" t="s">
        <v>268</v>
      </c>
      <c r="H10" s="373">
        <v>11</v>
      </c>
      <c r="I10" s="332" t="str">
        <f>IF(H10&lt;=2,'Tabla probabilidad'!$B$5,IF(H10&lt;=24,'Tabla probabilidad'!$B$6,IF(H10&lt;=500,'Tabla probabilidad'!$B$7,IF(H10&lt;=5000,'Tabla probabilidad'!$B$8,IF(H10&gt;5000,'Tabla probabilidad'!$B$9)))))</f>
        <v>Baja</v>
      </c>
      <c r="J10" s="326">
        <f>IF(H10&lt;=2,'Tabla probabilidad'!$D$5,IF(H10&lt;=24,'Tabla probabilidad'!$D$6,IF(H10&lt;=500,'Tabla probabilidad'!$D$7,IF(H10&lt;=5000,'Tabla probabilidad'!$D$8,IF(H10&gt;5000,'Tabla probabilidad'!$D$9)))))</f>
        <v>0.4</v>
      </c>
      <c r="K10" s="325" t="s">
        <v>269</v>
      </c>
      <c r="L10" s="32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5" t="str">
        <f>VLOOKUP((I10&amp;L10),Hoja1!$B$4:$C$28,2,0)</f>
        <v>Bajo</v>
      </c>
      <c r="O10" s="242">
        <v>1</v>
      </c>
      <c r="P10" s="249" t="s">
        <v>270</v>
      </c>
      <c r="Q10" s="242" t="str">
        <f t="shared" ref="Q10:Q34" si="0">IF(R10="Preventivo","Probabilidad",IF(R10="Detectivo","Probabilidad", IF(R10="Correctivo","Impacto")))</f>
        <v>Probabilidad</v>
      </c>
      <c r="R10" s="242" t="s">
        <v>271</v>
      </c>
      <c r="S10" s="242" t="s">
        <v>272</v>
      </c>
      <c r="T10" s="248">
        <f>VLOOKUP(R10&amp;S10,Hoja1!$Q$4:$R$9,2,0)</f>
        <v>0.45</v>
      </c>
      <c r="U10" s="242" t="s">
        <v>273</v>
      </c>
      <c r="V10" s="242" t="s">
        <v>274</v>
      </c>
      <c r="W10" s="242" t="s">
        <v>275</v>
      </c>
      <c r="X10" s="248">
        <f>IF(Q10="Probabilidad",($J$10*T10),IF(Q10="Impacto"," "))</f>
        <v>0.18000000000000002</v>
      </c>
      <c r="Y10" s="248" t="str">
        <f>IF(Z10&lt;=20%,'Tabla probabilidad'!$B$5,IF(Z10&lt;=40%,'Tabla probabilidad'!$B$6,IF(Z10&lt;=60%,'Tabla probabilidad'!$B$7,IF(Z10&lt;=80%,'Tabla probabilidad'!$B$8,IF(Z10&lt;=100%,'Tabla probabilidad'!$B$9)))))</f>
        <v>Baja</v>
      </c>
      <c r="Z10" s="248">
        <f>IF(R10="Preventivo",(J10-(J10*T10)),IF(R10="Detectivo",(J10-(J10*T10)),IF(R10="Correctivo",(J10))))</f>
        <v>0.22</v>
      </c>
      <c r="AA10" s="326" t="str">
        <f>IF(AB10&lt;=20%,'Tabla probabilidad'!$B$5,IF(AB10&lt;=40%,'Tabla probabilidad'!$B$6,IF(AB10&lt;=60%,'Tabla probabilidad'!$B$7,IF(AB10&lt;=80%,'Tabla probabilidad'!$B$8,IF(AB10&lt;=100%,'Tabla probabilidad'!$B$9)))))</f>
        <v>Baja</v>
      </c>
      <c r="AB10" s="326">
        <f>AVERAGE(Z10:Z14)</f>
        <v>0.22</v>
      </c>
      <c r="AC10" s="248" t="str">
        <f t="shared" ref="AC10:AC34" si="1">IF(AD10&lt;=20%,"Leve",IF(AD10&lt;=40%,"Menor",IF(AD10&lt;=60%,"Moderado",IF(AD10&lt;=80%,"Mayor",IF(AD10&lt;=100%,"Catastrófico")))))</f>
        <v>Leve</v>
      </c>
      <c r="AD10" s="248">
        <f>IF(Q10="Probabilidad",(($M$10-0)),IF(Q10="Impacto",($M$10-($M$10*T10))))</f>
        <v>0.2</v>
      </c>
      <c r="AE10" s="326" t="str">
        <f>IF(AF10&lt;=20%,"Leve",IF(AF10&lt;=40%,"Menor",IF(AF10&lt;=60%,"Moderado",IF(AF10&lt;=80%,"Mayor",IF(AF10&lt;=100%,"Catastrófico")))))</f>
        <v>Leve</v>
      </c>
      <c r="AF10" s="326">
        <f>AVERAGE(AD10:AD14)</f>
        <v>0.2</v>
      </c>
      <c r="AG10" s="325" t="str">
        <f>VLOOKUP(AA10&amp;AE10,Hoja1!$B$4:$C$28,2,0)</f>
        <v>Bajo</v>
      </c>
      <c r="AH10" s="325" t="s">
        <v>276</v>
      </c>
      <c r="AI10" s="325"/>
      <c r="AJ10" s="325"/>
      <c r="AK10" s="325"/>
      <c r="AL10" s="325"/>
      <c r="AM10" s="325"/>
      <c r="AN10" s="325"/>
    </row>
    <row r="11" spans="1:298" ht="42" customHeight="1">
      <c r="A11" s="325"/>
      <c r="B11" s="330"/>
      <c r="C11" s="325"/>
      <c r="D11" s="329"/>
      <c r="E11" s="325"/>
      <c r="F11" s="330"/>
      <c r="G11" s="325"/>
      <c r="H11" s="373"/>
      <c r="I11" s="332"/>
      <c r="J11" s="326"/>
      <c r="K11" s="325"/>
      <c r="L11" s="333"/>
      <c r="M11" s="333"/>
      <c r="N11" s="325"/>
      <c r="O11" s="242">
        <v>2</v>
      </c>
      <c r="P11" s="249" t="s">
        <v>277</v>
      </c>
      <c r="Q11" s="242" t="str">
        <f t="shared" si="0"/>
        <v>Probabilidad</v>
      </c>
      <c r="R11" s="242" t="s">
        <v>271</v>
      </c>
      <c r="S11" s="242" t="s">
        <v>272</v>
      </c>
      <c r="T11" s="248">
        <f>VLOOKUP(R11&amp;S11,Hoja1!$Q$4:$R$9,2,0)</f>
        <v>0.45</v>
      </c>
      <c r="U11" s="242" t="s">
        <v>278</v>
      </c>
      <c r="V11" s="242" t="s">
        <v>274</v>
      </c>
      <c r="W11" s="242" t="s">
        <v>275</v>
      </c>
      <c r="X11" s="248">
        <f>IF(Q11="Probabilidad",($J$10*T11),IF(Q11="Impacto"," "))</f>
        <v>0.18000000000000002</v>
      </c>
      <c r="Y11" s="248" t="str">
        <f>IF(Z11&lt;=20%,'Tabla probabilidad'!$B$5,IF(Z11&lt;=40%,'Tabla probabilidad'!$B$6,IF(Z11&lt;=60%,'Tabla probabilidad'!$B$7,IF(Z11&lt;=80%,'Tabla probabilidad'!$B$8,IF(Z11&lt;=100%,'Tabla probabilidad'!$B$9)))))</f>
        <v>Baja</v>
      </c>
      <c r="Z11" s="248">
        <f>IF(R11="Preventivo",(J10-(J10*T11)),IF(R11="Detectivo",(J10-(J10*T11)),IF(R11="Correctivo",(J10))))</f>
        <v>0.22</v>
      </c>
      <c r="AA11" s="326"/>
      <c r="AB11" s="326"/>
      <c r="AC11" s="248" t="str">
        <f t="shared" si="1"/>
        <v>Leve</v>
      </c>
      <c r="AD11" s="248">
        <f>IF(Q11="Probabilidad",(($M$10-0)),IF(Q11="Impacto",($M$10-($M$10*T11))))</f>
        <v>0.2</v>
      </c>
      <c r="AE11" s="326"/>
      <c r="AF11" s="326"/>
      <c r="AG11" s="325"/>
      <c r="AH11" s="325"/>
      <c r="AI11" s="325"/>
      <c r="AJ11" s="325"/>
      <c r="AK11" s="325"/>
      <c r="AL11" s="325"/>
      <c r="AM11" s="325"/>
      <c r="AN11" s="325"/>
    </row>
    <row r="12" spans="1:298" ht="42" customHeight="1">
      <c r="A12" s="325"/>
      <c r="B12" s="330"/>
      <c r="C12" s="325"/>
      <c r="D12" s="329"/>
      <c r="E12" s="325"/>
      <c r="F12" s="330"/>
      <c r="G12" s="325"/>
      <c r="H12" s="373"/>
      <c r="I12" s="332"/>
      <c r="J12" s="326"/>
      <c r="K12" s="325"/>
      <c r="L12" s="333"/>
      <c r="M12" s="333"/>
      <c r="N12" s="325"/>
      <c r="O12" s="242">
        <v>3</v>
      </c>
      <c r="P12" s="250" t="s">
        <v>279</v>
      </c>
      <c r="Q12" s="242" t="str">
        <f t="shared" si="0"/>
        <v>Probabilidad</v>
      </c>
      <c r="R12" s="242" t="s">
        <v>271</v>
      </c>
      <c r="S12" s="242" t="s">
        <v>272</v>
      </c>
      <c r="T12" s="248">
        <f>VLOOKUP(R12&amp;S12,Hoja1!$Q$4:$R$9,2,0)</f>
        <v>0.45</v>
      </c>
      <c r="U12" s="242" t="s">
        <v>278</v>
      </c>
      <c r="V12" s="242" t="s">
        <v>274</v>
      </c>
      <c r="W12" s="242" t="s">
        <v>280</v>
      </c>
      <c r="X12" s="248">
        <f t="shared" ref="X12:X14" si="2">IF(Q12="Probabilidad",($J$10*T12),IF(Q12="Impacto"," "))</f>
        <v>0.18000000000000002</v>
      </c>
      <c r="Y12" s="248" t="str">
        <f>IF(Z12&lt;=20%,'Tabla probabilidad'!$B$5,IF(Z12&lt;=40%,'Tabla probabilidad'!$B$6,IF(Z12&lt;=60%,'Tabla probabilidad'!$B$7,IF(Z12&lt;=80%,'Tabla probabilidad'!$B$8,IF(Z12&lt;=100%,'Tabla probabilidad'!$B$9)))))</f>
        <v>Baja</v>
      </c>
      <c r="Z12" s="248">
        <f>IF(R12="Preventivo",(J10-(J10*T12)),IF(R12="Detectivo",(J10-(J10*T12)),IF(R12="Correctivo",(J10))))</f>
        <v>0.22</v>
      </c>
      <c r="AA12" s="326"/>
      <c r="AB12" s="326"/>
      <c r="AC12" s="248" t="str">
        <f t="shared" si="1"/>
        <v>Leve</v>
      </c>
      <c r="AD12" s="248">
        <f>IF(Q12="Probabilidad",(($M$10-0)),IF(Q12="Impacto",($M$10-($M$10*T12))))</f>
        <v>0.2</v>
      </c>
      <c r="AE12" s="326"/>
      <c r="AF12" s="326"/>
      <c r="AG12" s="325"/>
      <c r="AH12" s="325"/>
      <c r="AI12" s="325"/>
      <c r="AJ12" s="325"/>
      <c r="AK12" s="325"/>
      <c r="AL12" s="325"/>
      <c r="AM12" s="325"/>
      <c r="AN12" s="325"/>
    </row>
    <row r="13" spans="1:298" ht="42" customHeight="1">
      <c r="A13" s="325"/>
      <c r="B13" s="330"/>
      <c r="C13" s="325"/>
      <c r="D13" s="329"/>
      <c r="E13" s="325"/>
      <c r="F13" s="330"/>
      <c r="G13" s="325"/>
      <c r="H13" s="373"/>
      <c r="I13" s="332"/>
      <c r="J13" s="326"/>
      <c r="K13" s="325"/>
      <c r="L13" s="333"/>
      <c r="M13" s="333"/>
      <c r="N13" s="325"/>
      <c r="O13" s="242">
        <v>4</v>
      </c>
      <c r="P13" s="249" t="s">
        <v>281</v>
      </c>
      <c r="Q13" s="242" t="str">
        <f t="shared" si="0"/>
        <v>Probabilidad</v>
      </c>
      <c r="R13" s="242" t="s">
        <v>271</v>
      </c>
      <c r="S13" s="242" t="s">
        <v>272</v>
      </c>
      <c r="T13" s="248">
        <f>VLOOKUP(R13&amp;S13,Hoja1!$Q$4:$R$9,2,0)</f>
        <v>0.45</v>
      </c>
      <c r="U13" s="242" t="s">
        <v>273</v>
      </c>
      <c r="V13" s="242" t="s">
        <v>282</v>
      </c>
      <c r="W13" s="242" t="s">
        <v>275</v>
      </c>
      <c r="X13" s="248">
        <f t="shared" si="2"/>
        <v>0.18000000000000002</v>
      </c>
      <c r="Y13" s="248" t="str">
        <f>IF(Z13&lt;=20%,'Tabla probabilidad'!$B$5,IF(Z13&lt;=40%,'Tabla probabilidad'!$B$6,IF(Z13&lt;=60%,'Tabla probabilidad'!$B$7,IF(Z13&lt;=80%,'Tabla probabilidad'!$B$8,IF(Z13&lt;=100%,'Tabla probabilidad'!$B$9)))))</f>
        <v>Baja</v>
      </c>
      <c r="Z13" s="248">
        <f>IF(R13="Preventivo",(J10-(J10*T13)),IF(R13="Detectivo",(J10-(J10*T13)),IF(R13="Correctivo",(J10))))</f>
        <v>0.22</v>
      </c>
      <c r="AA13" s="326"/>
      <c r="AB13" s="326"/>
      <c r="AC13" s="248" t="str">
        <f t="shared" si="1"/>
        <v>Leve</v>
      </c>
      <c r="AD13" s="248">
        <f>IF(Q13="Probabilidad",(($M$10-0)),IF(Q13="Impacto",($M$10-($M$10*T13))))</f>
        <v>0.2</v>
      </c>
      <c r="AE13" s="326"/>
      <c r="AF13" s="326"/>
      <c r="AG13" s="325"/>
      <c r="AH13" s="325"/>
      <c r="AI13" s="325"/>
      <c r="AJ13" s="325"/>
      <c r="AK13" s="325"/>
      <c r="AL13" s="325"/>
      <c r="AM13" s="325"/>
      <c r="AN13" s="325"/>
    </row>
    <row r="14" spans="1:298" ht="42" customHeight="1">
      <c r="A14" s="325"/>
      <c r="B14" s="330"/>
      <c r="C14" s="325"/>
      <c r="D14" s="329"/>
      <c r="E14" s="325"/>
      <c r="F14" s="330"/>
      <c r="G14" s="325"/>
      <c r="H14" s="373"/>
      <c r="I14" s="332"/>
      <c r="J14" s="326"/>
      <c r="K14" s="325"/>
      <c r="L14" s="333"/>
      <c r="M14" s="333"/>
      <c r="N14" s="325"/>
      <c r="O14" s="242">
        <v>5</v>
      </c>
      <c r="P14" s="249"/>
      <c r="Q14" s="242" t="b">
        <f t="shared" si="0"/>
        <v>0</v>
      </c>
      <c r="R14" s="242"/>
      <c r="S14" s="242"/>
      <c r="T14" s="248" t="e">
        <f>VLOOKUP(R14&amp;S14,Hoja1!$Q$4:$R$9,2,0)</f>
        <v>#N/A</v>
      </c>
      <c r="U14" s="242"/>
      <c r="V14" s="242"/>
      <c r="W14" s="242"/>
      <c r="X14" s="248" t="b">
        <f t="shared" si="2"/>
        <v>0</v>
      </c>
      <c r="Y14" s="248" t="b">
        <f>IF(Z14&lt;=20%,'Tabla probabilidad'!$B$5,IF(Z14&lt;=40%,'Tabla probabilidad'!$B$6,IF(Z14&lt;=60%,'Tabla probabilidad'!$B$7,IF(Z14&lt;=80%,'Tabla probabilidad'!$B$8,IF(Z14&lt;=100%,'Tabla probabilidad'!$B$9)))))</f>
        <v>0</v>
      </c>
      <c r="Z14" s="248" t="b">
        <f>IF(R14="Preventivo",(J10-(J10*T14)),IF(R14="Detectivo",(J10-(J10*T14)),IF(R14="Correctivo",(J10))))</f>
        <v>0</v>
      </c>
      <c r="AA14" s="326"/>
      <c r="AB14" s="326"/>
      <c r="AC14" s="248" t="b">
        <f t="shared" si="1"/>
        <v>0</v>
      </c>
      <c r="AD14" s="248" t="b">
        <f>IF(Q14="Probabilidad",(($M$10-0)),IF(Q14="Impacto",($M$10-($M$10*T14))))</f>
        <v>0</v>
      </c>
      <c r="AE14" s="326"/>
      <c r="AF14" s="326"/>
      <c r="AG14" s="325"/>
      <c r="AH14" s="325"/>
      <c r="AI14" s="325"/>
      <c r="AJ14" s="325"/>
      <c r="AK14" s="325"/>
      <c r="AL14" s="325"/>
      <c r="AM14" s="325"/>
      <c r="AN14" s="325"/>
    </row>
    <row r="15" spans="1:298" ht="72" customHeight="1">
      <c r="A15" s="325">
        <v>2</v>
      </c>
      <c r="B15" s="330" t="s">
        <v>283</v>
      </c>
      <c r="C15" s="325" t="s">
        <v>264</v>
      </c>
      <c r="D15" s="329" t="s">
        <v>284</v>
      </c>
      <c r="E15" s="330" t="s">
        <v>285</v>
      </c>
      <c r="F15" s="330" t="s">
        <v>286</v>
      </c>
      <c r="G15" s="325" t="s">
        <v>268</v>
      </c>
      <c r="H15" s="331">
        <v>8</v>
      </c>
      <c r="I15" s="332" t="str">
        <f>IF(H15&lt;=2,'Tabla probabilidad'!$B$5,IF(H15&lt;=24,'Tabla probabilidad'!$B$6,IF(H15&lt;=500,'Tabla probabilidad'!$B$7,IF(H15&lt;=5000,'Tabla probabilidad'!$B$8,IF(H15&gt;5000,'Tabla probabilidad'!$B$9)))))</f>
        <v>Baja</v>
      </c>
      <c r="J15" s="326">
        <f>IF(H15&lt;=2,'Tabla probabilidad'!$D$5,IF(H15&lt;=24,'Tabla probabilidad'!$D$6,IF(H15&lt;=500,'Tabla probabilidad'!$D$7,IF(H15&lt;=5000,'Tabla probabilidad'!$D$8,IF(H15&gt;5000,'Tabla probabilidad'!$D$9)))))</f>
        <v>0.4</v>
      </c>
      <c r="K15" s="325" t="s">
        <v>287</v>
      </c>
      <c r="L15" s="32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2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25" t="str">
        <f>VLOOKUP((I15&amp;L15),Hoja1!$B$4:$C$28,2,0)</f>
        <v>Moderado</v>
      </c>
      <c r="O15" s="242">
        <v>1</v>
      </c>
      <c r="P15" s="249" t="s">
        <v>288</v>
      </c>
      <c r="Q15" s="242" t="str">
        <f t="shared" si="0"/>
        <v>Probabilidad</v>
      </c>
      <c r="R15" s="242" t="s">
        <v>271</v>
      </c>
      <c r="S15" s="242" t="s">
        <v>272</v>
      </c>
      <c r="T15" s="248">
        <f>VLOOKUP(R15&amp;S15,Hoja1!$Q$4:$R$9,2,0)</f>
        <v>0.45</v>
      </c>
      <c r="U15" s="242" t="s">
        <v>278</v>
      </c>
      <c r="V15" s="242" t="s">
        <v>274</v>
      </c>
      <c r="W15" s="242" t="s">
        <v>275</v>
      </c>
      <c r="X15" s="248">
        <f>IF(Q15="Probabilidad",($J$15*T15),IF(Q15="Impacto"," "))</f>
        <v>0.18000000000000002</v>
      </c>
      <c r="Y15" s="248" t="str">
        <f>IF(Z15&lt;=20%,'Tabla probabilidad'!$B$5,IF(Z15&lt;=40%,'Tabla probabilidad'!$B$6,IF(Z15&lt;=60%,'Tabla probabilidad'!$B$7,IF(Z15&lt;=80%,'Tabla probabilidad'!$B$8,IF(Z15&lt;=100%,'Tabla probabilidad'!$B$9)))))</f>
        <v>Baja</v>
      </c>
      <c r="Z15" s="248">
        <f>IF(R15="Preventivo",(J15-(J15*T15)),IF(R15="Detectivo",(J15-(J15*T15)),IF(R15="Correctivo",(J15))))</f>
        <v>0.22</v>
      </c>
      <c r="AA15" s="326" t="str">
        <f>IF(AB15&lt;=20%,'Tabla probabilidad'!$B$5,IF(AB15&lt;=40%,'Tabla probabilidad'!$B$6,IF(AB15&lt;=60%,'Tabla probabilidad'!$B$7,IF(AB15&lt;=80%,'Tabla probabilidad'!$B$8,IF(AB15&lt;=100%,'Tabla probabilidad'!$B$9)))))</f>
        <v>Baja</v>
      </c>
      <c r="AB15" s="326">
        <f>AVERAGE(Z15:Z19)</f>
        <v>0.22</v>
      </c>
      <c r="AC15" s="248" t="str">
        <f t="shared" si="1"/>
        <v>Moderado</v>
      </c>
      <c r="AD15" s="248">
        <f>IF(Q15="Probabilidad",(($M$15-0)),IF(Q15="Impacto",($M$15-($M$15*T15))))</f>
        <v>0.6</v>
      </c>
      <c r="AE15" s="326" t="str">
        <f>IF(AF15&lt;=20%,"Leve",IF(AF15&lt;=40%,"Menor",IF(AF15&lt;=60%,"Moderado",IF(AF15&lt;=80%,"Mayor",IF(AF15&lt;=100%,"Catastrófico")))))</f>
        <v>Moderado</v>
      </c>
      <c r="AF15" s="326">
        <f>AVERAGE(AD15:AD19)</f>
        <v>0.6</v>
      </c>
      <c r="AG15" s="325" t="str">
        <f>VLOOKUP(AA15&amp;AE15,Hoja1!$B$4:$C$28,2,0)</f>
        <v>Moderado</v>
      </c>
      <c r="AH15" s="325" t="s">
        <v>289</v>
      </c>
      <c r="AI15" s="325" t="s">
        <v>290</v>
      </c>
      <c r="AJ15" s="325" t="s">
        <v>291</v>
      </c>
      <c r="AK15" s="328">
        <v>44469</v>
      </c>
      <c r="AL15" s="328">
        <v>44561</v>
      </c>
      <c r="AM15" s="325" t="s">
        <v>292</v>
      </c>
      <c r="AN15" s="325" t="s">
        <v>293</v>
      </c>
    </row>
    <row r="16" spans="1:298" ht="72" customHeight="1">
      <c r="A16" s="325"/>
      <c r="B16" s="330"/>
      <c r="C16" s="325"/>
      <c r="D16" s="329"/>
      <c r="E16" s="330"/>
      <c r="F16" s="330"/>
      <c r="G16" s="325"/>
      <c r="H16" s="331"/>
      <c r="I16" s="332"/>
      <c r="J16" s="326"/>
      <c r="K16" s="325"/>
      <c r="L16" s="333"/>
      <c r="M16" s="333"/>
      <c r="N16" s="325"/>
      <c r="O16" s="242">
        <v>2</v>
      </c>
      <c r="P16" s="249" t="s">
        <v>294</v>
      </c>
      <c r="Q16" s="242" t="str">
        <f t="shared" si="0"/>
        <v>Probabilidad</v>
      </c>
      <c r="R16" s="242" t="s">
        <v>271</v>
      </c>
      <c r="S16" s="242" t="s">
        <v>272</v>
      </c>
      <c r="T16" s="248">
        <f>VLOOKUP(R16&amp;S16,Hoja1!$Q$4:$R$9,2,0)</f>
        <v>0.45</v>
      </c>
      <c r="U16" s="242" t="s">
        <v>273</v>
      </c>
      <c r="V16" s="242" t="s">
        <v>282</v>
      </c>
      <c r="W16" s="242" t="s">
        <v>275</v>
      </c>
      <c r="X16" s="248">
        <f>IF(Q16="Probabilidad",($J$15*T16),IF(Q16="Impacto"," "))</f>
        <v>0.18000000000000002</v>
      </c>
      <c r="Y16" s="248" t="str">
        <f>IF(Z16&lt;=20%,'Tabla probabilidad'!$B$5,IF(Z16&lt;=40%,'Tabla probabilidad'!$B$6,IF(Z16&lt;=60%,'Tabla probabilidad'!$B$7,IF(Z16&lt;=80%,'Tabla probabilidad'!$B$8,IF(Z16&lt;=100%,'Tabla probabilidad'!$B$9)))))</f>
        <v>Baja</v>
      </c>
      <c r="Z16" s="248">
        <f>IF(R16="Preventivo",(J15-(J15*T16)),IF(R16="Detectivo",(J15-(J15*T16)),IF(R16="Correctivo",(J15))))</f>
        <v>0.22</v>
      </c>
      <c r="AA16" s="326"/>
      <c r="AB16" s="326"/>
      <c r="AC16" s="248" t="str">
        <f t="shared" si="1"/>
        <v>Moderado</v>
      </c>
      <c r="AD16" s="248">
        <f t="shared" ref="AD16:AD19" si="3">IF(Q16="Probabilidad",(($M$15-0)),IF(Q16="Impacto",($M$15-($M$15*T16))))</f>
        <v>0.6</v>
      </c>
      <c r="AE16" s="326"/>
      <c r="AF16" s="326"/>
      <c r="AG16" s="325"/>
      <c r="AH16" s="325"/>
      <c r="AI16" s="325"/>
      <c r="AJ16" s="325"/>
      <c r="AK16" s="325"/>
      <c r="AL16" s="325"/>
      <c r="AM16" s="325"/>
      <c r="AN16" s="325"/>
    </row>
    <row r="17" spans="1:41" ht="72" customHeight="1">
      <c r="A17" s="325"/>
      <c r="B17" s="330"/>
      <c r="C17" s="325"/>
      <c r="D17" s="329"/>
      <c r="E17" s="330"/>
      <c r="F17" s="330"/>
      <c r="G17" s="325"/>
      <c r="H17" s="331"/>
      <c r="I17" s="332"/>
      <c r="J17" s="326"/>
      <c r="K17" s="325"/>
      <c r="L17" s="333"/>
      <c r="M17" s="333"/>
      <c r="N17" s="325"/>
      <c r="O17" s="242">
        <v>3</v>
      </c>
      <c r="P17" s="249" t="s">
        <v>295</v>
      </c>
      <c r="Q17" s="242" t="str">
        <f t="shared" si="0"/>
        <v>Probabilidad</v>
      </c>
      <c r="R17" s="242" t="s">
        <v>271</v>
      </c>
      <c r="S17" s="242" t="s">
        <v>272</v>
      </c>
      <c r="T17" s="248">
        <f>VLOOKUP(R17&amp;S17,Hoja1!$Q$4:$R$9,2,0)</f>
        <v>0.45</v>
      </c>
      <c r="U17" s="242" t="s">
        <v>273</v>
      </c>
      <c r="V17" s="242" t="s">
        <v>282</v>
      </c>
      <c r="W17" s="242" t="s">
        <v>275</v>
      </c>
      <c r="X17" s="248">
        <f t="shared" ref="X17:X19" si="4">IF(Q17="Probabilidad",($J$15*T17),IF(Q17="Impacto"," "))</f>
        <v>0.18000000000000002</v>
      </c>
      <c r="Y17" s="248" t="str">
        <f>IF(Z17&lt;=20%,'Tabla probabilidad'!$B$5,IF(Z17&lt;=40%,'Tabla probabilidad'!$B$6,IF(Z17&lt;=60%,'Tabla probabilidad'!$B$7,IF(Z17&lt;=80%,'Tabla probabilidad'!$B$8,IF(Z17&lt;=100%,'Tabla probabilidad'!$B$9)))))</f>
        <v>Baja</v>
      </c>
      <c r="Z17" s="248">
        <f>IF(R17="Preventivo",(J15-(J15*T17)),IF(R17="Detectivo",(J15-(J15*T17)),IF(R17="Correctivo",(J15))))</f>
        <v>0.22</v>
      </c>
      <c r="AA17" s="326"/>
      <c r="AB17" s="326"/>
      <c r="AC17" s="248" t="str">
        <f t="shared" si="1"/>
        <v>Moderado</v>
      </c>
      <c r="AD17" s="248">
        <f t="shared" si="3"/>
        <v>0.6</v>
      </c>
      <c r="AE17" s="326"/>
      <c r="AF17" s="326"/>
      <c r="AG17" s="325"/>
      <c r="AH17" s="325"/>
      <c r="AI17" s="325"/>
      <c r="AJ17" s="325"/>
      <c r="AK17" s="325"/>
      <c r="AL17" s="325"/>
      <c r="AM17" s="325"/>
      <c r="AN17" s="325"/>
      <c r="AO17" s="25" t="s">
        <v>296</v>
      </c>
    </row>
    <row r="18" spans="1:41" ht="25.5" customHeight="1">
      <c r="A18" s="325"/>
      <c r="B18" s="330"/>
      <c r="C18" s="325"/>
      <c r="D18" s="329"/>
      <c r="E18" s="330"/>
      <c r="F18" s="330"/>
      <c r="G18" s="325"/>
      <c r="H18" s="331"/>
      <c r="I18" s="332"/>
      <c r="J18" s="326"/>
      <c r="K18" s="325"/>
      <c r="L18" s="333"/>
      <c r="M18" s="333"/>
      <c r="N18" s="325"/>
      <c r="O18" s="242">
        <v>4</v>
      </c>
      <c r="P18" s="250"/>
      <c r="Q18" s="242"/>
      <c r="R18" s="242"/>
      <c r="S18" s="242"/>
      <c r="T18" s="248"/>
      <c r="U18" s="242"/>
      <c r="V18" s="242"/>
      <c r="W18" s="242"/>
      <c r="X18" s="248" t="b">
        <f t="shared" si="4"/>
        <v>0</v>
      </c>
      <c r="Y18" s="248" t="b">
        <f>IF(Z18&lt;=20%,'Tabla probabilidad'!$B$5,IF(Z18&lt;=40%,'Tabla probabilidad'!$B$6,IF(Z18&lt;=60%,'Tabla probabilidad'!$B$7,IF(Z18&lt;=80%,'Tabla probabilidad'!$B$8,IF(Z18&lt;=100%,'Tabla probabilidad'!$B$9)))))</f>
        <v>0</v>
      </c>
      <c r="Z18" s="248" t="b">
        <f>IF(R18="Preventivo",(J15-(J15*T18)),IF(R18="Detectivo",(J15-(J15*T18)),IF(R18="Correctivo",(J15))))</f>
        <v>0</v>
      </c>
      <c r="AA18" s="326"/>
      <c r="AB18" s="326"/>
      <c r="AC18" s="248" t="b">
        <f t="shared" si="1"/>
        <v>0</v>
      </c>
      <c r="AD18" s="248" t="b">
        <f t="shared" si="3"/>
        <v>0</v>
      </c>
      <c r="AE18" s="326"/>
      <c r="AF18" s="326"/>
      <c r="AG18" s="325"/>
      <c r="AH18" s="325"/>
      <c r="AI18" s="325"/>
      <c r="AJ18" s="325"/>
      <c r="AK18" s="325"/>
      <c r="AL18" s="325"/>
      <c r="AM18" s="325"/>
      <c r="AN18" s="325"/>
    </row>
    <row r="19" spans="1:41" ht="46.5" customHeight="1">
      <c r="A19" s="325"/>
      <c r="B19" s="330"/>
      <c r="C19" s="325"/>
      <c r="D19" s="329"/>
      <c r="E19" s="330"/>
      <c r="F19" s="330"/>
      <c r="G19" s="325"/>
      <c r="H19" s="331"/>
      <c r="I19" s="332"/>
      <c r="J19" s="326"/>
      <c r="K19" s="325"/>
      <c r="L19" s="333"/>
      <c r="M19" s="333"/>
      <c r="N19" s="325"/>
      <c r="O19" s="242">
        <v>5</v>
      </c>
      <c r="P19" s="249"/>
      <c r="Q19" s="242"/>
      <c r="R19" s="242"/>
      <c r="S19" s="242"/>
      <c r="T19" s="248"/>
      <c r="U19" s="242"/>
      <c r="V19" s="242"/>
      <c r="W19" s="242"/>
      <c r="X19" s="248" t="b">
        <f t="shared" si="4"/>
        <v>0</v>
      </c>
      <c r="Y19" s="248" t="b">
        <f>IF(Z19&lt;=20%,'Tabla probabilidad'!$B$5,IF(Z19&lt;=40%,'Tabla probabilidad'!$B$6,IF(Z19&lt;=60%,'Tabla probabilidad'!$B$7,IF(Z19&lt;=80%,'Tabla probabilidad'!$B$8,IF(Z19&lt;=100%,'Tabla probabilidad'!$B$9)))))</f>
        <v>0</v>
      </c>
      <c r="Z19" s="248" t="b">
        <f>IF(R19="Preventivo",(J15-(J15*T19)),IF(R19="Detectivo",(J15-(J15*T19)),IF(R19="Correctivo",(J15))))</f>
        <v>0</v>
      </c>
      <c r="AA19" s="326"/>
      <c r="AB19" s="326"/>
      <c r="AC19" s="248" t="b">
        <f t="shared" si="1"/>
        <v>0</v>
      </c>
      <c r="AD19" s="248" t="b">
        <f t="shared" si="3"/>
        <v>0</v>
      </c>
      <c r="AE19" s="326"/>
      <c r="AF19" s="326"/>
      <c r="AG19" s="325"/>
      <c r="AH19" s="325"/>
      <c r="AI19" s="325"/>
      <c r="AJ19" s="325"/>
      <c r="AK19" s="325"/>
      <c r="AL19" s="325"/>
      <c r="AM19" s="325"/>
      <c r="AN19" s="325"/>
    </row>
    <row r="20" spans="1:41" ht="36.75" customHeight="1">
      <c r="A20" s="325">
        <v>3</v>
      </c>
      <c r="B20" s="330" t="s">
        <v>297</v>
      </c>
      <c r="C20" s="325" t="s">
        <v>298</v>
      </c>
      <c r="D20" s="325" t="s">
        <v>299</v>
      </c>
      <c r="E20" s="325" t="s">
        <v>300</v>
      </c>
      <c r="F20" s="330" t="s">
        <v>301</v>
      </c>
      <c r="G20" s="325" t="s">
        <v>302</v>
      </c>
      <c r="H20" s="325">
        <v>12</v>
      </c>
      <c r="I20" s="332" t="str">
        <f>IF(H20&lt;=2,'Tabla probabilidad'!$B$5,IF(H20&lt;=24,'Tabla probabilidad'!$B$6,IF(H20&lt;=500,'Tabla probabilidad'!$B$7,IF(H20&lt;=5000,'Tabla probabilidad'!$B$8,IF(H20&gt;5000,'Tabla probabilidad'!$B$9)))))</f>
        <v>Baja</v>
      </c>
      <c r="J20" s="326">
        <f>IF(H20&lt;=2,'Tabla probabilidad'!$D$5,IF(H20&lt;=24,'Tabla probabilidad'!$D$6,IF(H20&lt;=500,'Tabla probabilidad'!$D$7,IF(H20&lt;=5000,'Tabla probabilidad'!$D$8,IF(H20&gt;5000,'Tabla probabilidad'!$D$9)))))</f>
        <v>0.4</v>
      </c>
      <c r="K20" s="325" t="s">
        <v>303</v>
      </c>
      <c r="L20" s="32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2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25" t="str">
        <f>VLOOKUP((I20&amp;L20),Hoja1!$B$4:$C$28,2,0)</f>
        <v>Bajo</v>
      </c>
      <c r="O20" s="242">
        <v>1</v>
      </c>
      <c r="P20" s="249" t="s">
        <v>304</v>
      </c>
      <c r="Q20" s="242" t="str">
        <f t="shared" si="0"/>
        <v>Probabilidad</v>
      </c>
      <c r="R20" s="242" t="s">
        <v>305</v>
      </c>
      <c r="S20" s="242" t="s">
        <v>272</v>
      </c>
      <c r="T20" s="248">
        <f>VLOOKUP(R20&amp;S20,Hoja1!$Q$4:$R$9,2,0)</f>
        <v>0.35</v>
      </c>
      <c r="U20" s="242" t="s">
        <v>273</v>
      </c>
      <c r="V20" s="242" t="s">
        <v>282</v>
      </c>
      <c r="W20" s="242" t="s">
        <v>275</v>
      </c>
      <c r="X20" s="248">
        <f>IF(Q20="Probabilidad",($J$20*T20),IF(Q20="Impacto"," "))</f>
        <v>0.13999999999999999</v>
      </c>
      <c r="Y20" s="248" t="str">
        <f>IF(Z20&lt;=20%,'Tabla probabilidad'!$B$5,IF(Z20&lt;=40%,'Tabla probabilidad'!$B$6,IF(Z20&lt;=60%,'Tabla probabilidad'!$B$7,IF(Z20&lt;=80%,'Tabla probabilidad'!$B$8,IF(Z20&lt;=100%,'Tabla probabilidad'!$B$9)))))</f>
        <v>Baja</v>
      </c>
      <c r="Z20" s="248">
        <f>IF(R20="Preventivo",(J20-(J20*T20)),IF(R20="Detectivo",(J20-(J20*T20)),IF(R20="Correctivo",(J20))))</f>
        <v>0.26</v>
      </c>
      <c r="AA20" s="326" t="str">
        <f>IF(AB20&lt;=20%,'Tabla probabilidad'!$B$5,IF(AB20&lt;=40%,'Tabla probabilidad'!$B$6,IF(AB20&lt;=60%,'Tabla probabilidad'!$B$7,IF(AB20&lt;=80%,'Tabla probabilidad'!$B$8,IF(AB20&lt;=100%,'Tabla probabilidad'!$B$9)))))</f>
        <v>Baja</v>
      </c>
      <c r="AB20" s="326">
        <f>AVERAGE(Z20:Z24)</f>
        <v>0.22999999999999998</v>
      </c>
      <c r="AC20" s="248" t="str">
        <f t="shared" si="1"/>
        <v>Leve</v>
      </c>
      <c r="AD20" s="248">
        <f>IF(Q20="Probabilidad",(($M$20-0)),IF(Q20="Impacto",($M$20-($M$20*T20))))</f>
        <v>0.2</v>
      </c>
      <c r="AE20" s="326" t="str">
        <f>IF(AF20&lt;=20%,"Leve",IF(AF20&lt;=40%,"Menor",IF(AF20&lt;=60%,"Moderado",IF(AF20&lt;=80%,"Mayor",IF(AF20&lt;=100%,"Catastrófico")))))</f>
        <v>Leve</v>
      </c>
      <c r="AF20" s="326">
        <f>AVERAGE(AD20:AD24)</f>
        <v>0.2</v>
      </c>
      <c r="AG20" s="325" t="str">
        <f>VLOOKUP(AA20&amp;AE20,Hoja1!$B$4:$C$28,2,0)</f>
        <v>Bajo</v>
      </c>
      <c r="AH20" s="325" t="s">
        <v>276</v>
      </c>
      <c r="AI20" s="325"/>
      <c r="AJ20" s="325"/>
      <c r="AK20" s="328"/>
      <c r="AL20" s="328"/>
      <c r="AM20" s="325"/>
      <c r="AN20" s="325"/>
    </row>
    <row r="21" spans="1:41" ht="41.25" customHeight="1">
      <c r="A21" s="325"/>
      <c r="B21" s="330"/>
      <c r="C21" s="325"/>
      <c r="D21" s="325"/>
      <c r="E21" s="325"/>
      <c r="F21" s="330"/>
      <c r="G21" s="325"/>
      <c r="H21" s="325"/>
      <c r="I21" s="332"/>
      <c r="J21" s="326"/>
      <c r="K21" s="325"/>
      <c r="L21" s="333"/>
      <c r="M21" s="333"/>
      <c r="N21" s="325"/>
      <c r="O21" s="242">
        <v>2</v>
      </c>
      <c r="P21" s="250" t="s">
        <v>306</v>
      </c>
      <c r="Q21" s="242" t="str">
        <f t="shared" si="0"/>
        <v>Probabilidad</v>
      </c>
      <c r="R21" s="242" t="s">
        <v>271</v>
      </c>
      <c r="S21" s="242" t="s">
        <v>272</v>
      </c>
      <c r="T21" s="248">
        <f>VLOOKUP(R21&amp;S21,Hoja1!$Q$4:$R$9,2,0)</f>
        <v>0.45</v>
      </c>
      <c r="U21" s="242" t="s">
        <v>273</v>
      </c>
      <c r="V21" s="242" t="s">
        <v>274</v>
      </c>
      <c r="W21" s="242" t="s">
        <v>275</v>
      </c>
      <c r="X21" s="248">
        <f t="shared" ref="X21:X24" si="5">IF(Q21="Probabilidad",($J$20*T21),IF(Q21="Impacto"," "))</f>
        <v>0.18000000000000002</v>
      </c>
      <c r="Y21" s="248" t="str">
        <f>IF(Z21&lt;=20%,'Tabla probabilidad'!$B$5,IF(Z21&lt;=40%,'Tabla probabilidad'!$B$6,IF(Z21&lt;=60%,'Tabla probabilidad'!$B$7,IF(Z21&lt;=80%,'Tabla probabilidad'!$B$8,IF(Z21&lt;=100%,'Tabla probabilidad'!$B$9)))))</f>
        <v>Baja</v>
      </c>
      <c r="Z21" s="248">
        <f>IF(R21="Preventivo",(J20-(J20*T21)),IF(R21="Detectivo",(J20-(J20*T21)),IF(R21="Correctivo",(J20))))</f>
        <v>0.22</v>
      </c>
      <c r="AA21" s="326"/>
      <c r="AB21" s="326"/>
      <c r="AC21" s="248" t="str">
        <f t="shared" si="1"/>
        <v>Leve</v>
      </c>
      <c r="AD21" s="248">
        <f t="shared" ref="AD21:AD24" si="6">IF(Q21="Probabilidad",(($M$20-0)),IF(Q21="Impacto",($M$20-($M$20*T21))))</f>
        <v>0.2</v>
      </c>
      <c r="AE21" s="326"/>
      <c r="AF21" s="326"/>
      <c r="AG21" s="325"/>
      <c r="AH21" s="325"/>
      <c r="AI21" s="325"/>
      <c r="AJ21" s="325"/>
      <c r="AK21" s="325"/>
      <c r="AL21" s="325"/>
      <c r="AM21" s="325"/>
      <c r="AN21" s="325"/>
    </row>
    <row r="22" spans="1:41" ht="36.75" customHeight="1">
      <c r="A22" s="325"/>
      <c r="B22" s="330"/>
      <c r="C22" s="325"/>
      <c r="D22" s="325"/>
      <c r="E22" s="325"/>
      <c r="F22" s="330"/>
      <c r="G22" s="325"/>
      <c r="H22" s="325"/>
      <c r="I22" s="332"/>
      <c r="J22" s="326"/>
      <c r="K22" s="325"/>
      <c r="L22" s="333"/>
      <c r="M22" s="333"/>
      <c r="N22" s="325"/>
      <c r="O22" s="242">
        <v>3</v>
      </c>
      <c r="P22" s="249" t="s">
        <v>307</v>
      </c>
      <c r="Q22" s="242" t="str">
        <f t="shared" si="0"/>
        <v>Probabilidad</v>
      </c>
      <c r="R22" s="242" t="s">
        <v>271</v>
      </c>
      <c r="S22" s="242" t="s">
        <v>272</v>
      </c>
      <c r="T22" s="248">
        <f>VLOOKUP(R22&amp;S22,Hoja1!$Q$4:$R$9,2,0)</f>
        <v>0.45</v>
      </c>
      <c r="U22" s="242" t="s">
        <v>273</v>
      </c>
      <c r="V22" s="242" t="s">
        <v>274</v>
      </c>
      <c r="W22" s="242" t="s">
        <v>275</v>
      </c>
      <c r="X22" s="248">
        <f t="shared" si="5"/>
        <v>0.18000000000000002</v>
      </c>
      <c r="Y22" s="248" t="str">
        <f>IF(Z22&lt;=20%,'Tabla probabilidad'!$B$5,IF(Z22&lt;=40%,'Tabla probabilidad'!$B$6,IF(Z22&lt;=60%,'Tabla probabilidad'!$B$7,IF(Z22&lt;=80%,'Tabla probabilidad'!$B$8,IF(Z22&lt;=100%,'Tabla probabilidad'!$B$9)))))</f>
        <v>Baja</v>
      </c>
      <c r="Z22" s="248">
        <f>IF(R22="Preventivo",(J20-(J20*T22)),IF(R22="Detectivo",(J20-(J20*T22)),IF(R22="Correctivo",(J20))))</f>
        <v>0.22</v>
      </c>
      <c r="AA22" s="326"/>
      <c r="AB22" s="326"/>
      <c r="AC22" s="248" t="str">
        <f t="shared" si="1"/>
        <v>Leve</v>
      </c>
      <c r="AD22" s="248">
        <f t="shared" si="6"/>
        <v>0.2</v>
      </c>
      <c r="AE22" s="326"/>
      <c r="AF22" s="326"/>
      <c r="AG22" s="325"/>
      <c r="AH22" s="325"/>
      <c r="AI22" s="325"/>
      <c r="AJ22" s="325"/>
      <c r="AK22" s="325"/>
      <c r="AL22" s="325"/>
      <c r="AM22" s="325"/>
      <c r="AN22" s="325"/>
    </row>
    <row r="23" spans="1:41" ht="36.75" customHeight="1">
      <c r="A23" s="325"/>
      <c r="B23" s="330"/>
      <c r="C23" s="325"/>
      <c r="D23" s="325"/>
      <c r="E23" s="325"/>
      <c r="F23" s="330"/>
      <c r="G23" s="325"/>
      <c r="H23" s="325"/>
      <c r="I23" s="332"/>
      <c r="J23" s="326"/>
      <c r="K23" s="325"/>
      <c r="L23" s="333"/>
      <c r="M23" s="333"/>
      <c r="N23" s="325"/>
      <c r="O23" s="242">
        <v>4</v>
      </c>
      <c r="P23" s="251" t="s">
        <v>308</v>
      </c>
      <c r="Q23" s="242" t="str">
        <f t="shared" si="0"/>
        <v>Probabilidad</v>
      </c>
      <c r="R23" s="242" t="s">
        <v>271</v>
      </c>
      <c r="S23" s="242" t="s">
        <v>272</v>
      </c>
      <c r="T23" s="248">
        <f>VLOOKUP(R23&amp;S23,Hoja1!$Q$4:$R$9,2,0)</f>
        <v>0.45</v>
      </c>
      <c r="U23" s="242" t="s">
        <v>273</v>
      </c>
      <c r="V23" s="242" t="s">
        <v>282</v>
      </c>
      <c r="W23" s="242" t="s">
        <v>275</v>
      </c>
      <c r="X23" s="248">
        <f t="shared" si="5"/>
        <v>0.18000000000000002</v>
      </c>
      <c r="Y23" s="248" t="str">
        <f>IF(Z23&lt;=20%,'Tabla probabilidad'!$B$5,IF(Z23&lt;=40%,'Tabla probabilidad'!$B$6,IF(Z23&lt;=60%,'Tabla probabilidad'!$B$7,IF(Z23&lt;=80%,'Tabla probabilidad'!$B$8,IF(Z23&lt;=100%,'Tabla probabilidad'!$B$9)))))</f>
        <v>Baja</v>
      </c>
      <c r="Z23" s="248">
        <f>IF(R23="Preventivo",(J20-(J20*T23)),IF(R23="Detectivo",(J20-(J20*T23)),IF(R23="Correctivo",(J20))))</f>
        <v>0.22</v>
      </c>
      <c r="AA23" s="326"/>
      <c r="AB23" s="326"/>
      <c r="AC23" s="248" t="str">
        <f t="shared" si="1"/>
        <v>Leve</v>
      </c>
      <c r="AD23" s="248">
        <f t="shared" si="6"/>
        <v>0.2</v>
      </c>
      <c r="AE23" s="326"/>
      <c r="AF23" s="326"/>
      <c r="AG23" s="325"/>
      <c r="AH23" s="325"/>
      <c r="AI23" s="325"/>
      <c r="AJ23" s="325"/>
      <c r="AK23" s="325"/>
      <c r="AL23" s="325"/>
      <c r="AM23" s="325"/>
      <c r="AN23" s="325"/>
    </row>
    <row r="24" spans="1:41" ht="36.75" customHeight="1">
      <c r="A24" s="325"/>
      <c r="B24" s="330"/>
      <c r="C24" s="325"/>
      <c r="D24" s="325"/>
      <c r="E24" s="325"/>
      <c r="F24" s="330"/>
      <c r="G24" s="325"/>
      <c r="H24" s="325"/>
      <c r="I24" s="332"/>
      <c r="J24" s="326"/>
      <c r="K24" s="325"/>
      <c r="L24" s="333"/>
      <c r="M24" s="333"/>
      <c r="N24" s="325"/>
      <c r="O24" s="242">
        <v>5</v>
      </c>
      <c r="P24" s="249"/>
      <c r="Q24" s="242"/>
      <c r="R24" s="242"/>
      <c r="S24" s="242"/>
      <c r="T24" s="248"/>
      <c r="U24" s="242"/>
      <c r="V24" s="242"/>
      <c r="W24" s="242"/>
      <c r="X24" s="248" t="b">
        <f t="shared" si="5"/>
        <v>0</v>
      </c>
      <c r="Y24" s="248" t="b">
        <f>IF(Z24&lt;=20%,'Tabla probabilidad'!$B$5,IF(Z24&lt;=40%,'Tabla probabilidad'!$B$6,IF(Z24&lt;=60%,'Tabla probabilidad'!$B$7,IF(Z24&lt;=80%,'Tabla probabilidad'!$B$8,IF(Z24&lt;=100%,'Tabla probabilidad'!$B$9)))))</f>
        <v>0</v>
      </c>
      <c r="Z24" s="248" t="b">
        <f>IF(R24="Preventivo",(J20-(J20*T24)),IF(R24="Detectivo",(J20-(J20*T24)),IF(R24="Correctivo",(J20))))</f>
        <v>0</v>
      </c>
      <c r="AA24" s="326"/>
      <c r="AB24" s="326"/>
      <c r="AC24" s="248" t="b">
        <f t="shared" si="1"/>
        <v>0</v>
      </c>
      <c r="AD24" s="248" t="b">
        <f t="shared" si="6"/>
        <v>0</v>
      </c>
      <c r="AE24" s="326"/>
      <c r="AF24" s="326"/>
      <c r="AG24" s="325"/>
      <c r="AH24" s="325"/>
      <c r="AI24" s="325"/>
      <c r="AJ24" s="325"/>
      <c r="AK24" s="325"/>
      <c r="AL24" s="325"/>
      <c r="AM24" s="325"/>
      <c r="AN24" s="325"/>
    </row>
    <row r="25" spans="1:41" ht="70.5" customHeight="1">
      <c r="A25" s="325">
        <v>4</v>
      </c>
      <c r="B25" s="330" t="s">
        <v>309</v>
      </c>
      <c r="C25" s="325" t="s">
        <v>264</v>
      </c>
      <c r="D25" s="329" t="s">
        <v>310</v>
      </c>
      <c r="E25" s="325" t="s">
        <v>311</v>
      </c>
      <c r="F25" s="330" t="s">
        <v>312</v>
      </c>
      <c r="G25" s="325" t="s">
        <v>268</v>
      </c>
      <c r="H25" s="325">
        <v>236</v>
      </c>
      <c r="I25" s="332" t="str">
        <f>IF(H25&lt;=2,'Tabla probabilidad'!$B$5,IF(H25&lt;=24,'Tabla probabilidad'!$B$6,IF(H25&lt;=500,'Tabla probabilidad'!$B$7,IF(H25&lt;=5000,'Tabla probabilidad'!$B$8,IF(H25&gt;5000,'Tabla probabilidad'!$B$9)))))</f>
        <v>Media</v>
      </c>
      <c r="J25" s="326">
        <f>IF(H25&lt;=2,'Tabla probabilidad'!$D$5,IF(H25&lt;=24,'Tabla probabilidad'!$D$6,IF(H25&lt;=500,'Tabla probabilidad'!$D$7,IF(H25&lt;=5000,'Tabla probabilidad'!$D$8,IF(H25&gt;5000,'Tabla probabilidad'!$D$9)))))</f>
        <v>0.6</v>
      </c>
      <c r="K25" s="325" t="s">
        <v>313</v>
      </c>
      <c r="L25" s="32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2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25" t="str">
        <f>VLOOKUP((I25&amp;L25),Hoja1!$B$4:$C$28,2,0)</f>
        <v>Moderado</v>
      </c>
      <c r="O25" s="242">
        <v>1</v>
      </c>
      <c r="P25" s="249" t="s">
        <v>314</v>
      </c>
      <c r="Q25" s="242" t="str">
        <f t="shared" si="0"/>
        <v>Probabilidad</v>
      </c>
      <c r="R25" s="242" t="s">
        <v>271</v>
      </c>
      <c r="S25" s="242" t="s">
        <v>272</v>
      </c>
      <c r="T25" s="248">
        <f>VLOOKUP(R25&amp;S25,Hoja1!$Q$4:$R$9,2,0)</f>
        <v>0.45</v>
      </c>
      <c r="U25" s="242" t="s">
        <v>273</v>
      </c>
      <c r="V25" s="242" t="s">
        <v>274</v>
      </c>
      <c r="W25" s="242" t="s">
        <v>275</v>
      </c>
      <c r="X25" s="248">
        <f>IF(Q25="Probabilidad",($J$25*T25),IF(Q25="Impacto"," "))</f>
        <v>0.27</v>
      </c>
      <c r="Y25" s="248" t="str">
        <f>IF(Z25&lt;=20%,'Tabla probabilidad'!$B$5,IF(Z25&lt;=40%,'Tabla probabilidad'!$B$6,IF(Z25&lt;=60%,'Tabla probabilidad'!$B$7,IF(Z25&lt;=80%,'Tabla probabilidad'!$B$8,IF(Z25&lt;=100%,'Tabla probabilidad'!$B$9)))))</f>
        <v>Baja</v>
      </c>
      <c r="Z25" s="248">
        <f>IF(R25="Preventivo",(J25-(J25*T25)),IF(R25="Detectivo",(J25-(J25*T25)),IF(R25="Correctivo",(J25))))</f>
        <v>0.32999999999999996</v>
      </c>
      <c r="AA25" s="326" t="str">
        <f>IF(AB25&lt;=20%,'Tabla probabilidad'!$B$5,IF(AB25&lt;=40%,'Tabla probabilidad'!$B$6,IF(AB25&lt;=60%,'Tabla probabilidad'!$B$7,IF(AB25&lt;=80%,'Tabla probabilidad'!$B$8,IF(AB25&lt;=100%,'Tabla probabilidad'!$B$9)))))</f>
        <v>Baja</v>
      </c>
      <c r="AB25" s="326">
        <f>AVERAGE(Z25:Z29)</f>
        <v>0.32999999999999996</v>
      </c>
      <c r="AC25" s="248" t="str">
        <f t="shared" si="1"/>
        <v>Menor</v>
      </c>
      <c r="AD25" s="248">
        <f>IF(Q25="Probabilidad",(($M$25-0)),IF(Q25="Impacto",($M$25-($M$25*T25))))</f>
        <v>0.4</v>
      </c>
      <c r="AE25" s="326" t="str">
        <f>IF(AF25&lt;=20%,"Leve",IF(AF25&lt;=40%,"Menor",IF(AF25&lt;=60%,"Moderado",IF(AF25&lt;=80%,"Mayor",IF(AF25&lt;=100%,"Catastrófico")))))</f>
        <v>Menor</v>
      </c>
      <c r="AF25" s="326">
        <f>AVERAGE(AD25:AD29)</f>
        <v>0.4</v>
      </c>
      <c r="AG25" s="325" t="str">
        <f>VLOOKUP(AA25&amp;AE25,Hoja1!$B$4:$C$28,2,0)</f>
        <v>Moderado</v>
      </c>
      <c r="AH25" s="325" t="s">
        <v>276</v>
      </c>
      <c r="AI25" s="325"/>
      <c r="AJ25" s="325"/>
      <c r="AK25" s="325"/>
      <c r="AL25" s="325"/>
      <c r="AM25" s="325"/>
      <c r="AN25" s="325"/>
    </row>
    <row r="26" spans="1:41" ht="39" customHeight="1">
      <c r="A26" s="325"/>
      <c r="B26" s="330"/>
      <c r="C26" s="325"/>
      <c r="D26" s="329"/>
      <c r="E26" s="325"/>
      <c r="F26" s="330"/>
      <c r="G26" s="325"/>
      <c r="H26" s="325"/>
      <c r="I26" s="332"/>
      <c r="J26" s="326"/>
      <c r="K26" s="325"/>
      <c r="L26" s="333"/>
      <c r="M26" s="333"/>
      <c r="N26" s="325"/>
      <c r="O26" s="242">
        <v>2</v>
      </c>
      <c r="P26" s="249" t="s">
        <v>315</v>
      </c>
      <c r="Q26" s="242" t="str">
        <f t="shared" si="0"/>
        <v>Probabilidad</v>
      </c>
      <c r="R26" s="242" t="s">
        <v>271</v>
      </c>
      <c r="S26" s="242" t="s">
        <v>272</v>
      </c>
      <c r="T26" s="248">
        <f>VLOOKUP(R26&amp;S26,Hoja1!$Q$4:$R$9,2,0)</f>
        <v>0.45</v>
      </c>
      <c r="U26" s="242" t="s">
        <v>273</v>
      </c>
      <c r="V26" s="242" t="s">
        <v>274</v>
      </c>
      <c r="W26" s="242" t="s">
        <v>275</v>
      </c>
      <c r="X26" s="248">
        <f t="shared" ref="X26:X29" si="7">IF(Q26="Probabilidad",($J$25*T26),IF(Q26="Impacto"," "))</f>
        <v>0.27</v>
      </c>
      <c r="Y26" s="248" t="str">
        <f>IF(Z26&lt;=20%,'Tabla probabilidad'!$B$5,IF(Z26&lt;=40%,'Tabla probabilidad'!$B$6,IF(Z26&lt;=60%,'Tabla probabilidad'!$B$7,IF(Z26&lt;=80%,'Tabla probabilidad'!$B$8,IF(Z26&lt;=100%,'Tabla probabilidad'!$B$9)))))</f>
        <v>Baja</v>
      </c>
      <c r="Z26" s="248">
        <f>IF(R26="Preventivo",(J25-(J25*T26)),IF(R26="Detectivo",(J25-(J25*T26)),IF(R26="Correctivo",(J25))))</f>
        <v>0.32999999999999996</v>
      </c>
      <c r="AA26" s="326"/>
      <c r="AB26" s="326"/>
      <c r="AC26" s="248" t="str">
        <f t="shared" si="1"/>
        <v>Menor</v>
      </c>
      <c r="AD26" s="248">
        <f t="shared" ref="AD26:AD29" si="8">IF(Q26="Probabilidad",(($M$25-0)),IF(Q26="Impacto",($M$25-($M$25*T26))))</f>
        <v>0.4</v>
      </c>
      <c r="AE26" s="326"/>
      <c r="AF26" s="326"/>
      <c r="AG26" s="325"/>
      <c r="AH26" s="325"/>
      <c r="AI26" s="325"/>
      <c r="AJ26" s="325"/>
      <c r="AK26" s="325"/>
      <c r="AL26" s="325"/>
      <c r="AM26" s="325"/>
      <c r="AN26" s="325"/>
    </row>
    <row r="27" spans="1:41" ht="45.75" customHeight="1">
      <c r="A27" s="325"/>
      <c r="B27" s="330"/>
      <c r="C27" s="325"/>
      <c r="D27" s="329"/>
      <c r="E27" s="325"/>
      <c r="F27" s="330"/>
      <c r="G27" s="325"/>
      <c r="H27" s="325"/>
      <c r="I27" s="332"/>
      <c r="J27" s="326"/>
      <c r="K27" s="325"/>
      <c r="L27" s="333"/>
      <c r="M27" s="333"/>
      <c r="N27" s="325"/>
      <c r="O27" s="242">
        <v>3</v>
      </c>
      <c r="P27" s="252" t="s">
        <v>316</v>
      </c>
      <c r="Q27" s="242"/>
      <c r="R27" s="242" t="s">
        <v>271</v>
      </c>
      <c r="S27" s="242" t="s">
        <v>272</v>
      </c>
      <c r="T27" s="248">
        <f>VLOOKUP(R27&amp;S27,Hoja1!$Q$4:$R$9,2,0)</f>
        <v>0.45</v>
      </c>
      <c r="U27" s="242" t="s">
        <v>273</v>
      </c>
      <c r="V27" s="242" t="s">
        <v>274</v>
      </c>
      <c r="W27" s="242" t="s">
        <v>275</v>
      </c>
      <c r="X27" s="248" t="b">
        <f t="shared" si="7"/>
        <v>0</v>
      </c>
      <c r="Y27" s="248" t="str">
        <f>IF(Z27&lt;=20%,'Tabla probabilidad'!$B$5,IF(Z27&lt;=40%,'Tabla probabilidad'!$B$6,IF(Z27&lt;=60%,'Tabla probabilidad'!$B$7,IF(Z27&lt;=80%,'Tabla probabilidad'!$B$8,IF(Z27&lt;=100%,'Tabla probabilidad'!$B$9)))))</f>
        <v>Baja</v>
      </c>
      <c r="Z27" s="248">
        <f>IF(R27="Preventivo",(J25-(J25*T27)),IF(R27="Detectivo",(J25-(J25*T27)),IF(R27="Correctivo",(J25))))</f>
        <v>0.32999999999999996</v>
      </c>
      <c r="AA27" s="326"/>
      <c r="AB27" s="326"/>
      <c r="AC27" s="248" t="b">
        <f t="shared" si="1"/>
        <v>0</v>
      </c>
      <c r="AD27" s="248" t="b">
        <f t="shared" si="8"/>
        <v>0</v>
      </c>
      <c r="AE27" s="326"/>
      <c r="AF27" s="326"/>
      <c r="AG27" s="325"/>
      <c r="AH27" s="325"/>
      <c r="AI27" s="325"/>
      <c r="AJ27" s="325"/>
      <c r="AK27" s="325"/>
      <c r="AL27" s="325"/>
      <c r="AM27" s="325"/>
      <c r="AN27" s="325"/>
    </row>
    <row r="28" spans="1:41" ht="30.75" customHeight="1">
      <c r="A28" s="325"/>
      <c r="B28" s="330"/>
      <c r="C28" s="325"/>
      <c r="D28" s="329"/>
      <c r="E28" s="325"/>
      <c r="F28" s="330"/>
      <c r="G28" s="325"/>
      <c r="H28" s="325"/>
      <c r="I28" s="332"/>
      <c r="J28" s="326"/>
      <c r="K28" s="325"/>
      <c r="L28" s="333"/>
      <c r="M28" s="333"/>
      <c r="N28" s="325"/>
      <c r="O28" s="242">
        <v>4</v>
      </c>
      <c r="P28" s="252"/>
      <c r="Q28" s="242" t="b">
        <f t="shared" si="0"/>
        <v>0</v>
      </c>
      <c r="R28" s="242"/>
      <c r="S28" s="242"/>
      <c r="T28" s="248" t="e">
        <f>VLOOKUP(R28&amp;S28,Hoja1!$Q$4:$R$9,2,0)</f>
        <v>#N/A</v>
      </c>
      <c r="U28" s="242"/>
      <c r="V28" s="242"/>
      <c r="W28" s="242"/>
      <c r="X28" s="248" t="b">
        <f t="shared" si="7"/>
        <v>0</v>
      </c>
      <c r="Y28" s="248" t="b">
        <f>IF(Z28&lt;=20%,'Tabla probabilidad'!$B$5,IF(Z28&lt;=40%,'Tabla probabilidad'!$B$6,IF(Z28&lt;=60%,'Tabla probabilidad'!$B$7,IF(Z28&lt;=80%,'Tabla probabilidad'!$B$8,IF(Z28&lt;=100%,'Tabla probabilidad'!$B$9)))))</f>
        <v>0</v>
      </c>
      <c r="Z28" s="248" t="b">
        <f>IF(R28="Preventivo",(J25-(J25*T28)),IF(R28="Detectivo",(J25-(J25*T28)),IF(R28="Correctivo",(J25))))</f>
        <v>0</v>
      </c>
      <c r="AA28" s="326"/>
      <c r="AB28" s="326"/>
      <c r="AC28" s="248" t="b">
        <f t="shared" si="1"/>
        <v>0</v>
      </c>
      <c r="AD28" s="248" t="b">
        <f t="shared" si="8"/>
        <v>0</v>
      </c>
      <c r="AE28" s="326"/>
      <c r="AF28" s="326"/>
      <c r="AG28" s="325"/>
      <c r="AH28" s="325"/>
      <c r="AI28" s="325"/>
      <c r="AJ28" s="325"/>
      <c r="AK28" s="325"/>
      <c r="AL28" s="325"/>
      <c r="AM28" s="325"/>
      <c r="AN28" s="325"/>
    </row>
    <row r="29" spans="1:41" ht="59.25" customHeight="1">
      <c r="A29" s="325"/>
      <c r="B29" s="330"/>
      <c r="C29" s="325"/>
      <c r="D29" s="329"/>
      <c r="E29" s="325"/>
      <c r="F29" s="330"/>
      <c r="G29" s="325"/>
      <c r="H29" s="325"/>
      <c r="I29" s="332"/>
      <c r="J29" s="326"/>
      <c r="K29" s="325"/>
      <c r="L29" s="333"/>
      <c r="M29" s="333"/>
      <c r="N29" s="325"/>
      <c r="O29" s="242">
        <v>5</v>
      </c>
      <c r="P29" s="253"/>
      <c r="Q29" s="242" t="b">
        <f t="shared" si="0"/>
        <v>0</v>
      </c>
      <c r="R29" s="242"/>
      <c r="S29" s="242"/>
      <c r="T29" s="248" t="e">
        <f>VLOOKUP(R29&amp;S29,Hoja1!$Q$4:$R$9,2,0)</f>
        <v>#N/A</v>
      </c>
      <c r="U29" s="242"/>
      <c r="V29" s="242"/>
      <c r="W29" s="242"/>
      <c r="X29" s="248" t="b">
        <f t="shared" si="7"/>
        <v>0</v>
      </c>
      <c r="Y29" s="248" t="b">
        <f>IF(Z29&lt;=20%,'Tabla probabilidad'!$B$5,IF(Z29&lt;=40%,'Tabla probabilidad'!$B$6,IF(Z29&lt;=60%,'Tabla probabilidad'!$B$7,IF(Z29&lt;=80%,'Tabla probabilidad'!$B$8,IF(Z29&lt;=100%,'Tabla probabilidad'!$B$9)))))</f>
        <v>0</v>
      </c>
      <c r="Z29" s="248" t="b">
        <f>IF(R29="Preventivo",(J25-(J25*T29)),IF(R29="Detectivo",(J25-(J25*T29)),IF(R29="Correctivo",(J25))))</f>
        <v>0</v>
      </c>
      <c r="AA29" s="326"/>
      <c r="AB29" s="326"/>
      <c r="AC29" s="248" t="b">
        <f t="shared" si="1"/>
        <v>0</v>
      </c>
      <c r="AD29" s="248" t="b">
        <f t="shared" si="8"/>
        <v>0</v>
      </c>
      <c r="AE29" s="326"/>
      <c r="AF29" s="326"/>
      <c r="AG29" s="325"/>
      <c r="AH29" s="325"/>
      <c r="AI29" s="325"/>
      <c r="AJ29" s="325"/>
      <c r="AK29" s="325"/>
      <c r="AL29" s="325"/>
      <c r="AM29" s="325"/>
      <c r="AN29" s="325"/>
    </row>
    <row r="30" spans="1:41" ht="51" customHeight="1">
      <c r="A30" s="325">
        <v>5</v>
      </c>
      <c r="B30" s="331" t="s">
        <v>317</v>
      </c>
      <c r="C30" s="331" t="s">
        <v>318</v>
      </c>
      <c r="D30" s="325" t="s">
        <v>319</v>
      </c>
      <c r="E30" s="374" t="s">
        <v>320</v>
      </c>
      <c r="F30" s="374" t="s">
        <v>321</v>
      </c>
      <c r="G30" s="325" t="s">
        <v>322</v>
      </c>
      <c r="H30" s="325">
        <v>680</v>
      </c>
      <c r="I30" s="375" t="str">
        <f>IF(H30&lt;=2,'Tabla probabilidad'!$B$5,IF(H30&lt;=24,'Tabla probabilidad'!$B$6,IF(H30&lt;=500,'Tabla probabilidad'!$B$7,IF(H30&lt;=5000,'Tabla probabilidad'!$B$8,IF(H30&gt;5000,'Tabla probabilidad'!$B$9)))))</f>
        <v>Alta</v>
      </c>
      <c r="J30" s="326">
        <f>IF(H30&lt;=2,'Tabla probabilidad'!$D$5,IF(H30&lt;=24,'Tabla probabilidad'!$D$6,IF(H30&lt;=500,'Tabla probabilidad'!$D$7,IF(H30&lt;=5000,'Tabla probabilidad'!$D$8,IF(H30&gt;5000,'Tabla probabilidad'!$D$9)))))</f>
        <v>0.8</v>
      </c>
      <c r="K30" s="325" t="s">
        <v>323</v>
      </c>
      <c r="L30" s="32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2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25" t="str">
        <f>VLOOKUP((I30&amp;L30),Hoja1!$B$4:$C$28,2,0)</f>
        <v xml:space="preserve">Alto </v>
      </c>
      <c r="O30" s="242">
        <v>1</v>
      </c>
      <c r="P30" s="252" t="s">
        <v>324</v>
      </c>
      <c r="Q30" s="242" t="str">
        <f t="shared" si="0"/>
        <v>Probabilidad</v>
      </c>
      <c r="R30" s="242" t="s">
        <v>271</v>
      </c>
      <c r="S30" s="242" t="s">
        <v>272</v>
      </c>
      <c r="T30" s="248">
        <f>VLOOKUP(R30&amp;S30,Hoja1!$Q$4:$R$9,2,0)</f>
        <v>0.45</v>
      </c>
      <c r="U30" s="242" t="s">
        <v>273</v>
      </c>
      <c r="V30" s="242" t="s">
        <v>282</v>
      </c>
      <c r="W30" s="242" t="s">
        <v>275</v>
      </c>
      <c r="X30" s="248">
        <f>IF(Q30="Probabilidad",($J$30*T30),IF(Q30="Impacto"," "))</f>
        <v>0.36000000000000004</v>
      </c>
      <c r="Y30" s="248" t="str">
        <f>IF(Z30&lt;=20%,'Tabla probabilidad'!$B$5,IF(Z30&lt;=40%,'Tabla probabilidad'!$B$6,IF(Z30&lt;=60%,'Tabla probabilidad'!$B$7,IF(Z30&lt;=80%,'Tabla probabilidad'!$B$8,IF(Z30&lt;=100%,'Tabla probabilidad'!$B$9)))))</f>
        <v>Media</v>
      </c>
      <c r="Z30" s="248">
        <f>IF(R30="Preventivo",(J30-(J30*T30)),IF(R30="Detectivo",(J30-(J30*T30)),IF(R30="Correctivo",(J30))))</f>
        <v>0.44</v>
      </c>
      <c r="AA30" s="326" t="str">
        <f>IF(AB30&lt;=20%,'Tabla probabilidad'!$B$5,IF(AB30&lt;=40%,'Tabla probabilidad'!$B$6,IF(AB30&lt;=60%,'Tabla probabilidad'!$B$7,IF(AB30&lt;=80%,'Tabla probabilidad'!$B$8,IF(AB30&lt;=100%,'Tabla probabilidad'!$B$9)))))</f>
        <v>Muy Baja</v>
      </c>
      <c r="AB30" s="326">
        <f>AVERAGE(Z30:Z34)</f>
        <v>0.17599999999999999</v>
      </c>
      <c r="AC30" s="248" t="str">
        <f t="shared" si="1"/>
        <v>Mayor</v>
      </c>
      <c r="AD30" s="248">
        <f>IF(Q30="Probabilidad",(($M$30-0)),IF(Q30="Impacto",($M$30-($M$30*T30))))</f>
        <v>0.8</v>
      </c>
      <c r="AE30" s="326" t="str">
        <f>IF(AF30&lt;=20%,"Leve",IF(AF30&lt;=40%,"Menor",IF(AF30&lt;=60%,"Moderado",IF(AF30&lt;=80%,"Mayor",IF(AF30&lt;=100%,"Catastrófico")))))</f>
        <v>Mayor</v>
      </c>
      <c r="AF30" s="326">
        <f>AVERAGE(AD30:AD34)</f>
        <v>0.70400000000000007</v>
      </c>
      <c r="AG30" s="325" t="str">
        <f>VLOOKUP(AA30&amp;AE30,Hoja1!$B$4:$C$28,2,0)</f>
        <v xml:space="preserve">Alto </v>
      </c>
      <c r="AH30" s="325" t="s">
        <v>289</v>
      </c>
      <c r="AI30" s="325" t="s">
        <v>325</v>
      </c>
      <c r="AJ30" s="325" t="s">
        <v>291</v>
      </c>
      <c r="AK30" s="328">
        <v>44469</v>
      </c>
      <c r="AL30" s="328">
        <v>44561</v>
      </c>
      <c r="AM30" s="325" t="s">
        <v>326</v>
      </c>
      <c r="AN30" s="325" t="s">
        <v>293</v>
      </c>
    </row>
    <row r="31" spans="1:41" ht="52.5" customHeight="1">
      <c r="A31" s="325"/>
      <c r="B31" s="331"/>
      <c r="C31" s="331"/>
      <c r="D31" s="325"/>
      <c r="E31" s="374"/>
      <c r="F31" s="374"/>
      <c r="G31" s="325"/>
      <c r="H31" s="325"/>
      <c r="I31" s="375"/>
      <c r="J31" s="326"/>
      <c r="K31" s="325"/>
      <c r="L31" s="333"/>
      <c r="M31" s="333"/>
      <c r="N31" s="325"/>
      <c r="O31" s="242">
        <v>2</v>
      </c>
      <c r="P31" s="252" t="s">
        <v>327</v>
      </c>
      <c r="Q31" s="242" t="str">
        <f t="shared" si="0"/>
        <v>Probabilidad</v>
      </c>
      <c r="R31" s="242" t="s">
        <v>271</v>
      </c>
      <c r="S31" s="242" t="s">
        <v>272</v>
      </c>
      <c r="T31" s="248">
        <f>VLOOKUP(R31&amp;S31,Hoja1!$Q$4:$R$9,2,0)</f>
        <v>0.45</v>
      </c>
      <c r="U31" s="242" t="s">
        <v>273</v>
      </c>
      <c r="V31" s="242" t="s">
        <v>282</v>
      </c>
      <c r="W31" s="242" t="s">
        <v>275</v>
      </c>
      <c r="X31" s="248">
        <f t="shared" ref="X31:X34" si="9">IF(Q31="Probabilidad",($J$30*T31),IF(Q31="Impacto"," "))</f>
        <v>0.36000000000000004</v>
      </c>
      <c r="Y31" s="248" t="str">
        <f>IF(Z31&lt;=20%,'Tabla probabilidad'!$B$5,IF(Z31&lt;=40%,'Tabla probabilidad'!$B$6,IF(Z31&lt;=60%,'Tabla probabilidad'!$B$7,IF(Z31&lt;=80%,'Tabla probabilidad'!$B$8,IF(Z31&lt;=100%,'Tabla probabilidad'!$B$9)))))</f>
        <v>Media</v>
      </c>
      <c r="Z31" s="248">
        <f>IF(R31="Preventivo",(J30-(J30*T31)),IF(R31="Detectivo",(J30-(J30*T31)),IF(R31="Correctivo",(J30))))</f>
        <v>0.44</v>
      </c>
      <c r="AA31" s="326"/>
      <c r="AB31" s="326"/>
      <c r="AC31" s="248" t="str">
        <f t="shared" si="1"/>
        <v>Mayor</v>
      </c>
      <c r="AD31" s="248">
        <f t="shared" ref="AD31:AD34" si="10">IF(Q31="Probabilidad",(($M$30-0)),IF(Q31="Impacto",($M$30-($M$30*T31))))</f>
        <v>0.8</v>
      </c>
      <c r="AE31" s="326"/>
      <c r="AF31" s="326"/>
      <c r="AG31" s="325"/>
      <c r="AH31" s="325"/>
      <c r="AI31" s="325"/>
      <c r="AJ31" s="325"/>
      <c r="AK31" s="325"/>
      <c r="AL31" s="325"/>
      <c r="AM31" s="325"/>
      <c r="AN31" s="325"/>
    </row>
    <row r="32" spans="1:41" ht="42.75" customHeight="1">
      <c r="A32" s="325"/>
      <c r="B32" s="331"/>
      <c r="C32" s="331"/>
      <c r="D32" s="325"/>
      <c r="E32" s="374"/>
      <c r="F32" s="374"/>
      <c r="G32" s="325"/>
      <c r="H32" s="325"/>
      <c r="I32" s="375"/>
      <c r="J32" s="326"/>
      <c r="K32" s="325"/>
      <c r="L32" s="333"/>
      <c r="M32" s="333"/>
      <c r="N32" s="325"/>
      <c r="O32" s="242">
        <v>3</v>
      </c>
      <c r="P32" s="252" t="s">
        <v>328</v>
      </c>
      <c r="Q32" s="242" t="str">
        <f t="shared" si="0"/>
        <v>Probabilidad</v>
      </c>
      <c r="R32" s="242" t="s">
        <v>271</v>
      </c>
      <c r="S32" s="242" t="s">
        <v>272</v>
      </c>
      <c r="T32" s="248">
        <f>VLOOKUP(R32&amp;S32,Hoja1!$Q$4:$R$9,2,0)</f>
        <v>0.45</v>
      </c>
      <c r="U32" s="242" t="s">
        <v>273</v>
      </c>
      <c r="V32" s="242" t="s">
        <v>282</v>
      </c>
      <c r="W32" s="242" t="s">
        <v>275</v>
      </c>
      <c r="X32" s="248">
        <f t="shared" si="9"/>
        <v>0.36000000000000004</v>
      </c>
      <c r="Y32" s="248" t="str">
        <f>IF(Z32&lt;=20%,'Tabla probabilidad'!$B$5,IF(Z32&lt;=40%,'Tabla probabilidad'!$B$6,IF(Z32&lt;=60%,'Tabla probabilidad'!$B$7,IF(Z32&lt;=80%,'Tabla probabilidad'!$B$8,IF(Z32&lt;=100%,'Tabla probabilidad'!$B$9)))))</f>
        <v>Muy Baja</v>
      </c>
      <c r="Z32" s="248">
        <f>IF(R32="Preventivo",(J32-(J32*T32)),IF(R32="Detectivo",(J32-(J32*T32)),IF(R32="Correctivo",(J32))))</f>
        <v>0</v>
      </c>
      <c r="AA32" s="326"/>
      <c r="AB32" s="326"/>
      <c r="AC32" s="248" t="str">
        <f t="shared" si="1"/>
        <v>Mayor</v>
      </c>
      <c r="AD32" s="248">
        <f t="shared" si="10"/>
        <v>0.8</v>
      </c>
      <c r="AE32" s="326"/>
      <c r="AF32" s="326"/>
      <c r="AG32" s="325"/>
      <c r="AH32" s="325"/>
      <c r="AI32" s="325"/>
      <c r="AJ32" s="325"/>
      <c r="AK32" s="325"/>
      <c r="AL32" s="325"/>
      <c r="AM32" s="325"/>
      <c r="AN32" s="325"/>
    </row>
    <row r="33" spans="1:40" ht="75.75" customHeight="1">
      <c r="A33" s="325"/>
      <c r="B33" s="331"/>
      <c r="C33" s="331"/>
      <c r="D33" s="325"/>
      <c r="E33" s="374"/>
      <c r="F33" s="374"/>
      <c r="G33" s="325"/>
      <c r="H33" s="325"/>
      <c r="I33" s="375"/>
      <c r="J33" s="326"/>
      <c r="K33" s="325"/>
      <c r="L33" s="333"/>
      <c r="M33" s="333"/>
      <c r="N33" s="325"/>
      <c r="O33" s="242">
        <v>4</v>
      </c>
      <c r="P33" s="252" t="s">
        <v>329</v>
      </c>
      <c r="Q33" s="242" t="str">
        <f t="shared" si="0"/>
        <v>Impacto</v>
      </c>
      <c r="R33" s="242" t="s">
        <v>330</v>
      </c>
      <c r="S33" s="242" t="s">
        <v>272</v>
      </c>
      <c r="T33" s="248">
        <f>VLOOKUP(R33&amp;S33,Hoja1!$Q$4:$R$9,2,0)</f>
        <v>0.3</v>
      </c>
      <c r="U33" s="242" t="s">
        <v>273</v>
      </c>
      <c r="V33" s="242" t="s">
        <v>282</v>
      </c>
      <c r="W33" s="242" t="s">
        <v>275</v>
      </c>
      <c r="X33" s="248" t="str">
        <f t="shared" si="9"/>
        <v xml:space="preserve"> </v>
      </c>
      <c r="Y33" s="248" t="str">
        <f>IF(Z33&lt;=20%,'Tabla probabilidad'!$B$5,IF(Z33&lt;=40%,'Tabla probabilidad'!$B$6,IF(Z33&lt;=60%,'Tabla probabilidad'!$B$7,IF(Z33&lt;=80%,'Tabla probabilidad'!$B$8,IF(Z33&lt;=100%,'Tabla probabilidad'!$B$9)))))</f>
        <v>Muy Baja</v>
      </c>
      <c r="Z33" s="248">
        <f t="shared" ref="Z33:Z34" si="11">IF(R33="Preventivo",(J32-(J32*T33)),IF(R33="Detectivo",(J32-(J32*T33)),IF(R33="Correctivo",(J32))))</f>
        <v>0</v>
      </c>
      <c r="AA33" s="326"/>
      <c r="AB33" s="326"/>
      <c r="AC33" s="248" t="str">
        <f t="shared" si="1"/>
        <v>Moderado</v>
      </c>
      <c r="AD33" s="248">
        <f>IF(Q33="Probabilidad",(($M$30-0)),IF(Q33="Impacto",($M$30-($M$30*T33))))</f>
        <v>0.56000000000000005</v>
      </c>
      <c r="AE33" s="326"/>
      <c r="AF33" s="326"/>
      <c r="AG33" s="325"/>
      <c r="AH33" s="325"/>
      <c r="AI33" s="325"/>
      <c r="AJ33" s="325"/>
      <c r="AK33" s="325"/>
      <c r="AL33" s="325"/>
      <c r="AM33" s="325"/>
      <c r="AN33" s="325"/>
    </row>
    <row r="34" spans="1:40" ht="58.5" customHeight="1">
      <c r="A34" s="325"/>
      <c r="B34" s="331"/>
      <c r="C34" s="331"/>
      <c r="D34" s="325"/>
      <c r="E34" s="374"/>
      <c r="F34" s="374"/>
      <c r="G34" s="325"/>
      <c r="H34" s="325"/>
      <c r="I34" s="375"/>
      <c r="J34" s="326"/>
      <c r="K34" s="325"/>
      <c r="L34" s="333"/>
      <c r="M34" s="333"/>
      <c r="N34" s="325"/>
      <c r="O34" s="242">
        <v>5</v>
      </c>
      <c r="P34" s="253" t="s">
        <v>331</v>
      </c>
      <c r="Q34" s="242" t="str">
        <f t="shared" si="0"/>
        <v>Impacto</v>
      </c>
      <c r="R34" s="242" t="s">
        <v>330</v>
      </c>
      <c r="S34" s="242" t="s">
        <v>272</v>
      </c>
      <c r="T34" s="248">
        <f>VLOOKUP(R34&amp;S34,Hoja1!$Q$4:$R$9,2,0)</f>
        <v>0.3</v>
      </c>
      <c r="U34" s="242" t="s">
        <v>273</v>
      </c>
      <c r="V34" s="242" t="s">
        <v>282</v>
      </c>
      <c r="W34" s="242" t="s">
        <v>275</v>
      </c>
      <c r="X34" s="248" t="str">
        <f t="shared" si="9"/>
        <v xml:space="preserve"> </v>
      </c>
      <c r="Y34" s="248" t="str">
        <f>IF(Z34&lt;=20%,'Tabla probabilidad'!$B$5,IF(Z34&lt;=40%,'Tabla probabilidad'!$B$6,IF(Z34&lt;=60%,'Tabla probabilidad'!$B$7,IF(Z34&lt;=80%,'Tabla probabilidad'!$B$8,IF(Z34&lt;=100%,'Tabla probabilidad'!$B$9)))))</f>
        <v>Muy Baja</v>
      </c>
      <c r="Z34" s="248">
        <f>IF(R34="Preventivo",(J34-(J34*T34)),IF(R34="Detectivo",(J34-(J34*T34)),IF(R34="Correctivo",(J34))))</f>
        <v>0</v>
      </c>
      <c r="AA34" s="326"/>
      <c r="AB34" s="326"/>
      <c r="AC34" s="248" t="str">
        <f t="shared" si="1"/>
        <v>Moderado</v>
      </c>
      <c r="AD34" s="248">
        <f t="shared" si="10"/>
        <v>0.56000000000000005</v>
      </c>
      <c r="AE34" s="326"/>
      <c r="AF34" s="326"/>
      <c r="AG34" s="325"/>
      <c r="AH34" s="325"/>
      <c r="AI34" s="325"/>
      <c r="AJ34" s="325"/>
      <c r="AK34" s="325"/>
      <c r="AL34" s="325"/>
      <c r="AM34" s="325"/>
      <c r="AN34" s="325"/>
    </row>
    <row r="35" spans="1:40" ht="49.5" customHeight="1">
      <c r="A35" s="325">
        <v>6</v>
      </c>
      <c r="B35" s="331" t="s">
        <v>332</v>
      </c>
      <c r="C35" s="325" t="s">
        <v>333</v>
      </c>
      <c r="D35" s="325" t="s">
        <v>334</v>
      </c>
      <c r="E35" s="374" t="s">
        <v>335</v>
      </c>
      <c r="F35" s="374" t="s">
        <v>336</v>
      </c>
      <c r="G35" s="325" t="s">
        <v>337</v>
      </c>
      <c r="H35" s="325">
        <v>236</v>
      </c>
      <c r="I35" s="332" t="str">
        <f>IF(H35&lt;=2,'Tabla probabilidad'!$B$5,IF(H35&lt;=24,'Tabla probabilidad'!$B$6,IF(H35&lt;=500,'Tabla probabilidad'!$B$7,IF(H35&lt;=5000,'Tabla probabilidad'!$B$8,IF(H35&gt;5000,'Tabla probabilidad'!$B$9)))))</f>
        <v>Media</v>
      </c>
      <c r="J35" s="326">
        <f>IF(H35&lt;=2,'Tabla probabilidad'!$D$5,IF(H35&lt;=24,'Tabla probabilidad'!$D$6,IF(H35&lt;=500,'Tabla probabilidad'!$D$7,IF(H35&lt;=5000,'Tabla probabilidad'!$D$8,IF(H35&gt;5000,'Tabla probabilidad'!$D$9)))))</f>
        <v>0.6</v>
      </c>
      <c r="K35" s="325" t="s">
        <v>338</v>
      </c>
      <c r="L35" s="32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Menor</v>
      </c>
      <c r="M35" s="32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40%</v>
      </c>
      <c r="N35" s="325" t="str">
        <f>VLOOKUP((I35&amp;L35),Hoja1!$B$4:$C$28,2,0)</f>
        <v>Moderado</v>
      </c>
      <c r="O35" s="242">
        <v>1</v>
      </c>
      <c r="P35" s="254" t="s">
        <v>339</v>
      </c>
      <c r="Q35" s="242" t="str">
        <f t="shared" ref="Q35:Q39" si="12">IF(R35="Preventivo","Probabilidad",IF(R35="Detectivo","Probabilidad", IF(R35="Correctivo","Impacto")))</f>
        <v>Probabilidad</v>
      </c>
      <c r="R35" s="242" t="s">
        <v>271</v>
      </c>
      <c r="S35" s="242" t="s">
        <v>272</v>
      </c>
      <c r="T35" s="248">
        <f>VLOOKUP(R35&amp;S35,Hoja1!$Q$4:$R$9,2,0)</f>
        <v>0.45</v>
      </c>
      <c r="U35" s="242" t="s">
        <v>273</v>
      </c>
      <c r="V35" s="242" t="s">
        <v>282</v>
      </c>
      <c r="W35" s="242" t="s">
        <v>275</v>
      </c>
      <c r="X35" s="248">
        <f>IF(Q35="Probabilidad",($J$35*T35),IF(Q35="Impacto"," "))</f>
        <v>0.27</v>
      </c>
      <c r="Y35" s="248" t="str">
        <f>IF(Z35&lt;=20%,'Tabla probabilidad'!$B$5,IF(Z35&lt;=40%,'Tabla probabilidad'!$B$6,IF(Z35&lt;=60%,'Tabla probabilidad'!$B$7,IF(Z35&lt;=80%,'Tabla probabilidad'!$B$8,IF(Z35&lt;=100%,'Tabla probabilidad'!$B$9)))))</f>
        <v>Baja</v>
      </c>
      <c r="Z35" s="248">
        <f>IF(R35="Preventivo",(J35-(J35*T35)),IF(R35="Detectivo",(J35-(J35*T35)),IF(R35="Correctivo",(J35))))</f>
        <v>0.32999999999999996</v>
      </c>
      <c r="AA35" s="326" t="str">
        <f>IF(AB35&lt;=20%,'Tabla probabilidad'!$B$5,IF(AB35&lt;=40%,'Tabla probabilidad'!$B$6,IF(AB35&lt;=60%,'Tabla probabilidad'!$B$7,IF(AB35&lt;=80%,'Tabla probabilidad'!$B$8,IF(AB35&lt;=100%,'Tabla probabilidad'!$B$9)))))</f>
        <v>Baja</v>
      </c>
      <c r="AB35" s="326">
        <f>AVERAGE(Z35:Z39)</f>
        <v>0.32999999999999996</v>
      </c>
      <c r="AC35" s="248" t="str">
        <f t="shared" ref="AC35:AC39" si="13">IF(AD35&lt;=20%,"Leve",IF(AD35&lt;=40%,"Menor",IF(AD35&lt;=60%,"Moderado",IF(AD35&lt;=80%,"Mayor",IF(AD35&lt;=100%,"Catastrófico")))))</f>
        <v>Menor</v>
      </c>
      <c r="AD35" s="248">
        <f>IF(Q35="Probabilidad",(($M$35-0)),IF(Q35="Impacto",($M$35-($M$35*T35))))</f>
        <v>0.4</v>
      </c>
      <c r="AE35" s="326" t="str">
        <f>IF(AF35&lt;=20%,"Leve",IF(AF35&lt;=40%,"Menor",IF(AF35&lt;=60%,"Moderado",IF(AF35&lt;=80%,"Mayor",IF(AF35&lt;=100%,"Catastrófico")))))</f>
        <v>Menor</v>
      </c>
      <c r="AF35" s="326">
        <f>AVERAGE(AD35:AD39)</f>
        <v>0.4</v>
      </c>
      <c r="AG35" s="325" t="str">
        <f>VLOOKUP(AA35&amp;AE35,Hoja1!$B$4:$C$28,2,0)</f>
        <v>Moderado</v>
      </c>
      <c r="AH35" s="325" t="s">
        <v>276</v>
      </c>
      <c r="AI35" s="327"/>
      <c r="AJ35" s="327"/>
      <c r="AK35" s="327"/>
      <c r="AL35" s="327"/>
      <c r="AM35" s="327"/>
      <c r="AN35" s="325"/>
    </row>
    <row r="36" spans="1:40" ht="49.5" customHeight="1">
      <c r="A36" s="325"/>
      <c r="B36" s="331"/>
      <c r="C36" s="325"/>
      <c r="D36" s="325"/>
      <c r="E36" s="374"/>
      <c r="F36" s="374"/>
      <c r="G36" s="325"/>
      <c r="H36" s="325"/>
      <c r="I36" s="332"/>
      <c r="J36" s="326"/>
      <c r="K36" s="325"/>
      <c r="L36" s="333"/>
      <c r="M36" s="333"/>
      <c r="N36" s="325"/>
      <c r="O36" s="242">
        <v>2</v>
      </c>
      <c r="P36" s="254" t="s">
        <v>340</v>
      </c>
      <c r="Q36" s="242" t="str">
        <f t="shared" si="12"/>
        <v>Probabilidad</v>
      </c>
      <c r="R36" s="242" t="s">
        <v>271</v>
      </c>
      <c r="S36" s="242" t="s">
        <v>272</v>
      </c>
      <c r="T36" s="248">
        <f>VLOOKUP(R36&amp;S36,Hoja1!$Q$4:$R$9,2,0)</f>
        <v>0.45</v>
      </c>
      <c r="U36" s="242" t="s">
        <v>273</v>
      </c>
      <c r="V36" s="242" t="s">
        <v>282</v>
      </c>
      <c r="W36" s="242" t="s">
        <v>275</v>
      </c>
      <c r="X36" s="248">
        <f t="shared" ref="X36:X39" si="14">IF(Q36="Probabilidad",($J$35*T36),IF(Q36="Impacto"," "))</f>
        <v>0.27</v>
      </c>
      <c r="Y36" s="248" t="str">
        <f>IF(Z36&lt;=20%,'Tabla probabilidad'!$B$5,IF(Z36&lt;=40%,'Tabla probabilidad'!$B$6,IF(Z36&lt;=60%,'Tabla probabilidad'!$B$7,IF(Z36&lt;=80%,'Tabla probabilidad'!$B$8,IF(Z36&lt;=100%,'Tabla probabilidad'!$B$9)))))</f>
        <v>Baja</v>
      </c>
      <c r="Z36" s="248">
        <f>IF(R36="Preventivo",(J35-(J35*T36)),IF(R36="Detectivo",(J35-(J35*T36)),IF(R36="Correctivo",(J35))))</f>
        <v>0.32999999999999996</v>
      </c>
      <c r="AA36" s="326"/>
      <c r="AB36" s="326"/>
      <c r="AC36" s="248" t="str">
        <f t="shared" si="13"/>
        <v>Menor</v>
      </c>
      <c r="AD36" s="248">
        <f t="shared" ref="AD36:AD39" si="15">IF(Q36="Probabilidad",(($M$35-0)),IF(Q36="Impacto",($M$35-($M$35*T36))))</f>
        <v>0.4</v>
      </c>
      <c r="AE36" s="326"/>
      <c r="AF36" s="326"/>
      <c r="AG36" s="325"/>
      <c r="AH36" s="325"/>
      <c r="AI36" s="327"/>
      <c r="AJ36" s="327"/>
      <c r="AK36" s="327"/>
      <c r="AL36" s="327"/>
      <c r="AM36" s="327"/>
      <c r="AN36" s="325"/>
    </row>
    <row r="37" spans="1:40" ht="49.5" customHeight="1">
      <c r="A37" s="325"/>
      <c r="B37" s="331"/>
      <c r="C37" s="325"/>
      <c r="D37" s="325"/>
      <c r="E37" s="374"/>
      <c r="F37" s="374"/>
      <c r="G37" s="325"/>
      <c r="H37" s="325"/>
      <c r="I37" s="332"/>
      <c r="J37" s="326"/>
      <c r="K37" s="325"/>
      <c r="L37" s="333"/>
      <c r="M37" s="333"/>
      <c r="N37" s="325"/>
      <c r="O37" s="242">
        <v>3</v>
      </c>
      <c r="P37" s="254" t="s">
        <v>341</v>
      </c>
      <c r="Q37" s="242" t="str">
        <f t="shared" si="12"/>
        <v>Probabilidad</v>
      </c>
      <c r="R37" s="242" t="s">
        <v>271</v>
      </c>
      <c r="S37" s="242" t="s">
        <v>272</v>
      </c>
      <c r="T37" s="248">
        <f>VLOOKUP(R37&amp;S37,Hoja1!$Q$4:$R$9,2,0)</f>
        <v>0.45</v>
      </c>
      <c r="U37" s="242" t="s">
        <v>273</v>
      </c>
      <c r="V37" s="242" t="s">
        <v>282</v>
      </c>
      <c r="W37" s="242" t="s">
        <v>275</v>
      </c>
      <c r="X37" s="248">
        <f t="shared" si="14"/>
        <v>0.27</v>
      </c>
      <c r="Y37" s="248" t="str">
        <f>IF(Z37&lt;=20%,'Tabla probabilidad'!$B$5,IF(Z37&lt;=40%,'Tabla probabilidad'!$B$6,IF(Z37&lt;=60%,'Tabla probabilidad'!$B$7,IF(Z37&lt;=80%,'Tabla probabilidad'!$B$8,IF(Z37&lt;=100%,'Tabla probabilidad'!$B$9)))))</f>
        <v>Baja</v>
      </c>
      <c r="Z37" s="248">
        <f>IF(R37="Preventivo",(J35-(J35*T37)),IF(R37="Detectivo",(J35-(J35*T37)),IF(R37="Correctivo",(J35))))</f>
        <v>0.32999999999999996</v>
      </c>
      <c r="AA37" s="326"/>
      <c r="AB37" s="326"/>
      <c r="AC37" s="248" t="str">
        <f t="shared" si="13"/>
        <v>Menor</v>
      </c>
      <c r="AD37" s="248">
        <f t="shared" si="15"/>
        <v>0.4</v>
      </c>
      <c r="AE37" s="326"/>
      <c r="AF37" s="326"/>
      <c r="AG37" s="325"/>
      <c r="AH37" s="325"/>
      <c r="AI37" s="327"/>
      <c r="AJ37" s="327"/>
      <c r="AK37" s="327"/>
      <c r="AL37" s="327"/>
      <c r="AM37" s="327"/>
      <c r="AN37" s="325"/>
    </row>
    <row r="38" spans="1:40" ht="81.75" customHeight="1">
      <c r="A38" s="325"/>
      <c r="B38" s="331"/>
      <c r="C38" s="325"/>
      <c r="D38" s="325"/>
      <c r="E38" s="374"/>
      <c r="F38" s="374"/>
      <c r="G38" s="325"/>
      <c r="H38" s="325"/>
      <c r="I38" s="332"/>
      <c r="J38" s="326"/>
      <c r="K38" s="325"/>
      <c r="L38" s="333"/>
      <c r="M38" s="333"/>
      <c r="N38" s="325"/>
      <c r="O38" s="242">
        <v>4</v>
      </c>
      <c r="P38" s="254" t="s">
        <v>342</v>
      </c>
      <c r="Q38" s="242" t="str">
        <f t="shared" si="12"/>
        <v>Probabilidad</v>
      </c>
      <c r="R38" s="242" t="s">
        <v>271</v>
      </c>
      <c r="S38" s="242" t="s">
        <v>272</v>
      </c>
      <c r="T38" s="248">
        <f>VLOOKUP(R38&amp;S38,Hoja1!$Q$4:$R$9,2,0)</f>
        <v>0.45</v>
      </c>
      <c r="U38" s="242" t="s">
        <v>273</v>
      </c>
      <c r="V38" s="242" t="s">
        <v>282</v>
      </c>
      <c r="W38" s="242" t="s">
        <v>275</v>
      </c>
      <c r="X38" s="248">
        <f t="shared" si="14"/>
        <v>0.27</v>
      </c>
      <c r="Y38" s="248" t="str">
        <f>IF(Z38&lt;=20%,'Tabla probabilidad'!$B$5,IF(Z38&lt;=40%,'Tabla probabilidad'!$B$6,IF(Z38&lt;=60%,'Tabla probabilidad'!$B$7,IF(Z38&lt;=80%,'Tabla probabilidad'!$B$8,IF(Z38&lt;=100%,'Tabla probabilidad'!$B$9)))))</f>
        <v>Baja</v>
      </c>
      <c r="Z38" s="248">
        <f>IF(R38="Preventivo",(J35-(J35*T38)),IF(R38="Detectivo",(J35-(J35*T38)),IF(R38="Correctivo",(J35))))</f>
        <v>0.32999999999999996</v>
      </c>
      <c r="AA38" s="326"/>
      <c r="AB38" s="326"/>
      <c r="AC38" s="248" t="str">
        <f t="shared" si="13"/>
        <v>Menor</v>
      </c>
      <c r="AD38" s="248">
        <f>IF(Q38="Probabilidad",(($M$35-0)),IF(Q38="Impacto",($M$35-($M$35*T38))))</f>
        <v>0.4</v>
      </c>
      <c r="AE38" s="326"/>
      <c r="AF38" s="326"/>
      <c r="AG38" s="325"/>
      <c r="AH38" s="325"/>
      <c r="AI38" s="327"/>
      <c r="AJ38" s="327"/>
      <c r="AK38" s="327"/>
      <c r="AL38" s="327"/>
      <c r="AM38" s="327"/>
      <c r="AN38" s="325"/>
    </row>
    <row r="39" spans="1:40" ht="66.75" customHeight="1">
      <c r="A39" s="325"/>
      <c r="B39" s="331"/>
      <c r="C39" s="325"/>
      <c r="D39" s="325"/>
      <c r="E39" s="374"/>
      <c r="F39" s="374"/>
      <c r="G39" s="325"/>
      <c r="H39" s="325"/>
      <c r="I39" s="332"/>
      <c r="J39" s="326"/>
      <c r="K39" s="325"/>
      <c r="L39" s="333"/>
      <c r="M39" s="333"/>
      <c r="N39" s="325"/>
      <c r="O39" s="242">
        <v>5</v>
      </c>
      <c r="P39" s="255" t="s">
        <v>343</v>
      </c>
      <c r="Q39" s="242" t="str">
        <f t="shared" si="12"/>
        <v>Probabilidad</v>
      </c>
      <c r="R39" s="242" t="s">
        <v>271</v>
      </c>
      <c r="S39" s="242" t="s">
        <v>272</v>
      </c>
      <c r="T39" s="248">
        <f>VLOOKUP(R39&amp;S39,Hoja1!$Q$4:$R$9,2,0)</f>
        <v>0.45</v>
      </c>
      <c r="U39" s="242" t="s">
        <v>273</v>
      </c>
      <c r="V39" s="242" t="s">
        <v>282</v>
      </c>
      <c r="W39" s="242" t="s">
        <v>275</v>
      </c>
      <c r="X39" s="248">
        <f t="shared" si="14"/>
        <v>0.27</v>
      </c>
      <c r="Y39" s="248" t="str">
        <f>IF(Z39&lt;=20%,'Tabla probabilidad'!$B$5,IF(Z39&lt;=40%,'Tabla probabilidad'!$B$6,IF(Z39&lt;=60%,'Tabla probabilidad'!$B$7,IF(Z39&lt;=80%,'Tabla probabilidad'!$B$8,IF(Z39&lt;=100%,'Tabla probabilidad'!$B$9)))))</f>
        <v>Baja</v>
      </c>
      <c r="Z39" s="248">
        <f>IF(R39="Preventivo",(J35-(J35*T39)),IF(R39="Detectivo",(J35-(J35*T39)),IF(R39="Correctivo",(J35))))</f>
        <v>0.32999999999999996</v>
      </c>
      <c r="AA39" s="326"/>
      <c r="AB39" s="326"/>
      <c r="AC39" s="248" t="str">
        <f t="shared" si="13"/>
        <v>Menor</v>
      </c>
      <c r="AD39" s="248">
        <f t="shared" si="15"/>
        <v>0.4</v>
      </c>
      <c r="AE39" s="326"/>
      <c r="AF39" s="326"/>
      <c r="AG39" s="325"/>
      <c r="AH39" s="325"/>
      <c r="AI39" s="327"/>
      <c r="AJ39" s="327"/>
      <c r="AK39" s="327"/>
      <c r="AL39" s="327"/>
      <c r="AM39" s="327"/>
      <c r="AN39" s="325"/>
    </row>
    <row r="40" spans="1:40" ht="13.5" hidden="1" customHeight="1">
      <c r="A40" s="384"/>
      <c r="B40" s="387"/>
      <c r="C40" s="384"/>
      <c r="D40" s="390"/>
      <c r="E40" s="384"/>
      <c r="F40" s="384"/>
      <c r="G40" s="384"/>
      <c r="H40" s="376"/>
      <c r="I40" s="378"/>
      <c r="J40" s="380"/>
      <c r="K40" s="384"/>
      <c r="L40" s="384"/>
      <c r="M40" s="384"/>
      <c r="N40" s="384"/>
      <c r="O40" s="241"/>
      <c r="P40" s="256"/>
      <c r="Q40" s="241"/>
      <c r="R40" s="241"/>
      <c r="S40" s="241"/>
      <c r="T40" s="240"/>
      <c r="U40" s="241"/>
      <c r="V40" s="241"/>
      <c r="W40" s="241"/>
      <c r="X40" s="240"/>
      <c r="Y40" s="240"/>
      <c r="Z40" s="240"/>
      <c r="AA40" s="389"/>
      <c r="AB40" s="389"/>
      <c r="AC40" s="240"/>
      <c r="AD40" s="240"/>
      <c r="AE40" s="389"/>
      <c r="AF40" s="389"/>
      <c r="AG40" s="387"/>
      <c r="AH40" s="387"/>
      <c r="AI40" s="382"/>
      <c r="AJ40" s="382"/>
      <c r="AK40" s="382"/>
      <c r="AL40" s="382"/>
      <c r="AM40" s="382"/>
      <c r="AN40" s="384"/>
    </row>
    <row r="41" spans="1:40" ht="13.5" hidden="1" customHeight="1">
      <c r="A41" s="385"/>
      <c r="B41" s="387"/>
      <c r="C41" s="385"/>
      <c r="D41" s="391"/>
      <c r="E41" s="385"/>
      <c r="F41" s="385"/>
      <c r="G41" s="385"/>
      <c r="H41" s="377"/>
      <c r="I41" s="379"/>
      <c r="J41" s="381"/>
      <c r="K41" s="385"/>
      <c r="L41" s="388"/>
      <c r="M41" s="388"/>
      <c r="N41" s="385"/>
      <c r="O41" s="228"/>
      <c r="P41" s="151"/>
      <c r="Q41" s="228"/>
      <c r="R41" s="228"/>
      <c r="S41" s="228"/>
      <c r="T41" s="230"/>
      <c r="U41" s="228"/>
      <c r="V41" s="228"/>
      <c r="W41" s="228"/>
      <c r="X41" s="230"/>
      <c r="Y41" s="230"/>
      <c r="Z41" s="230"/>
      <c r="AA41" s="389"/>
      <c r="AB41" s="389"/>
      <c r="AC41" s="230"/>
      <c r="AD41" s="230"/>
      <c r="AE41" s="389"/>
      <c r="AF41" s="389"/>
      <c r="AG41" s="387"/>
      <c r="AH41" s="387"/>
      <c r="AI41" s="382"/>
      <c r="AJ41" s="382"/>
      <c r="AK41" s="382"/>
      <c r="AL41" s="382"/>
      <c r="AM41" s="382"/>
      <c r="AN41" s="385"/>
    </row>
    <row r="42" spans="1:40" ht="13.5" hidden="1" customHeight="1">
      <c r="A42" s="385"/>
      <c r="B42" s="387"/>
      <c r="C42" s="385"/>
      <c r="D42" s="391"/>
      <c r="E42" s="385"/>
      <c r="F42" s="385"/>
      <c r="G42" s="385"/>
      <c r="H42" s="377"/>
      <c r="I42" s="379"/>
      <c r="J42" s="381"/>
      <c r="K42" s="385"/>
      <c r="L42" s="388"/>
      <c r="M42" s="388"/>
      <c r="N42" s="385"/>
      <c r="O42" s="228"/>
      <c r="P42" s="151"/>
      <c r="Q42" s="228"/>
      <c r="R42" s="228"/>
      <c r="S42" s="228"/>
      <c r="T42" s="230"/>
      <c r="U42" s="228"/>
      <c r="V42" s="228"/>
      <c r="W42" s="228"/>
      <c r="X42" s="230"/>
      <c r="Y42" s="230"/>
      <c r="Z42" s="230"/>
      <c r="AA42" s="389"/>
      <c r="AB42" s="389"/>
      <c r="AC42" s="230"/>
      <c r="AD42" s="230"/>
      <c r="AE42" s="389"/>
      <c r="AF42" s="389"/>
      <c r="AG42" s="387"/>
      <c r="AH42" s="387"/>
      <c r="AI42" s="382"/>
      <c r="AJ42" s="382"/>
      <c r="AK42" s="382"/>
      <c r="AL42" s="382"/>
      <c r="AM42" s="382"/>
      <c r="AN42" s="385"/>
    </row>
    <row r="43" spans="1:40" ht="13.5" hidden="1" customHeight="1">
      <c r="A43" s="385"/>
      <c r="B43" s="387"/>
      <c r="C43" s="385"/>
      <c r="D43" s="391"/>
      <c r="E43" s="385"/>
      <c r="F43" s="385"/>
      <c r="G43" s="385"/>
      <c r="H43" s="377"/>
      <c r="I43" s="379"/>
      <c r="J43" s="381"/>
      <c r="K43" s="385"/>
      <c r="L43" s="388"/>
      <c r="M43" s="388"/>
      <c r="N43" s="385"/>
      <c r="O43" s="228"/>
      <c r="P43" s="151"/>
      <c r="Q43" s="228"/>
      <c r="R43" s="228"/>
      <c r="S43" s="228"/>
      <c r="T43" s="230"/>
      <c r="U43" s="228"/>
      <c r="V43" s="228"/>
      <c r="W43" s="228"/>
      <c r="X43" s="230"/>
      <c r="Y43" s="230"/>
      <c r="Z43" s="230"/>
      <c r="AA43" s="389"/>
      <c r="AB43" s="389"/>
      <c r="AC43" s="230"/>
      <c r="AD43" s="230"/>
      <c r="AE43" s="389"/>
      <c r="AF43" s="389"/>
      <c r="AG43" s="387"/>
      <c r="AH43" s="387"/>
      <c r="AI43" s="382"/>
      <c r="AJ43" s="382"/>
      <c r="AK43" s="382"/>
      <c r="AL43" s="382"/>
      <c r="AM43" s="382"/>
      <c r="AN43" s="385"/>
    </row>
    <row r="44" spans="1:40" ht="13.5" hidden="1" customHeight="1">
      <c r="A44" s="385"/>
      <c r="B44" s="384"/>
      <c r="C44" s="385"/>
      <c r="D44" s="391"/>
      <c r="E44" s="385"/>
      <c r="F44" s="385"/>
      <c r="G44" s="385"/>
      <c r="H44" s="377"/>
      <c r="I44" s="379"/>
      <c r="J44" s="381"/>
      <c r="K44" s="385"/>
      <c r="L44" s="388"/>
      <c r="M44" s="388"/>
      <c r="N44" s="385"/>
      <c r="O44" s="228"/>
      <c r="P44" s="239"/>
      <c r="Q44" s="228"/>
      <c r="R44" s="228"/>
      <c r="S44" s="228"/>
      <c r="T44" s="230"/>
      <c r="U44" s="228"/>
      <c r="V44" s="228"/>
      <c r="W44" s="228"/>
      <c r="X44" s="230"/>
      <c r="Y44" s="230"/>
      <c r="Z44" s="230"/>
      <c r="AA44" s="380"/>
      <c r="AB44" s="380"/>
      <c r="AC44" s="230"/>
      <c r="AD44" s="230"/>
      <c r="AE44" s="380"/>
      <c r="AF44" s="380"/>
      <c r="AG44" s="384"/>
      <c r="AH44" s="387"/>
      <c r="AI44" s="383"/>
      <c r="AJ44" s="383"/>
      <c r="AK44" s="383"/>
      <c r="AL44" s="383"/>
      <c r="AM44" s="383"/>
      <c r="AN44" s="386"/>
    </row>
    <row r="45" spans="1:40" ht="13.5" hidden="1" customHeight="1">
      <c r="A45" s="385"/>
      <c r="B45" s="386"/>
      <c r="C45" s="385"/>
      <c r="D45" s="391"/>
      <c r="E45" s="385"/>
      <c r="F45" s="385"/>
      <c r="G45" s="385"/>
      <c r="H45" s="377"/>
      <c r="I45" s="379"/>
      <c r="J45" s="381"/>
      <c r="K45" s="385"/>
      <c r="L45" s="385"/>
      <c r="M45" s="385"/>
      <c r="N45" s="385"/>
      <c r="O45" s="228"/>
      <c r="P45" s="151"/>
      <c r="Q45" s="228"/>
      <c r="R45" s="228"/>
      <c r="S45" s="228"/>
      <c r="T45" s="230"/>
      <c r="U45" s="228"/>
      <c r="V45" s="228"/>
      <c r="W45" s="228"/>
      <c r="X45" s="230"/>
      <c r="Y45" s="230"/>
      <c r="Z45" s="230"/>
      <c r="AA45" s="392"/>
      <c r="AB45" s="392"/>
      <c r="AC45" s="230"/>
      <c r="AD45" s="230"/>
      <c r="AE45" s="392"/>
      <c r="AF45" s="392"/>
      <c r="AG45" s="386"/>
      <c r="AH45" s="386"/>
      <c r="AI45" s="393"/>
      <c r="AJ45" s="393"/>
      <c r="AK45" s="393"/>
      <c r="AL45" s="393"/>
      <c r="AM45" s="393"/>
      <c r="AN45" s="385"/>
    </row>
    <row r="46" spans="1:40" ht="13.5" hidden="1" customHeight="1">
      <c r="A46" s="385"/>
      <c r="B46" s="387"/>
      <c r="C46" s="385"/>
      <c r="D46" s="391"/>
      <c r="E46" s="385"/>
      <c r="F46" s="385"/>
      <c r="G46" s="385"/>
      <c r="H46" s="377"/>
      <c r="I46" s="379"/>
      <c r="J46" s="381"/>
      <c r="K46" s="385"/>
      <c r="L46" s="388"/>
      <c r="M46" s="388"/>
      <c r="N46" s="385"/>
      <c r="O46" s="228"/>
      <c r="P46" s="151"/>
      <c r="Q46" s="228"/>
      <c r="R46" s="228"/>
      <c r="S46" s="228"/>
      <c r="T46" s="230"/>
      <c r="U46" s="228"/>
      <c r="V46" s="228"/>
      <c r="W46" s="228"/>
      <c r="X46" s="230"/>
      <c r="Y46" s="230"/>
      <c r="Z46" s="230"/>
      <c r="AA46" s="389"/>
      <c r="AB46" s="389"/>
      <c r="AC46" s="230"/>
      <c r="AD46" s="230"/>
      <c r="AE46" s="389"/>
      <c r="AF46" s="389"/>
      <c r="AG46" s="387"/>
      <c r="AH46" s="387"/>
      <c r="AI46" s="382"/>
      <c r="AJ46" s="382"/>
      <c r="AK46" s="382"/>
      <c r="AL46" s="382"/>
      <c r="AM46" s="382"/>
      <c r="AN46" s="385"/>
    </row>
    <row r="47" spans="1:40" ht="13.5" hidden="1" customHeight="1">
      <c r="A47" s="385"/>
      <c r="B47" s="387"/>
      <c r="C47" s="385"/>
      <c r="D47" s="391"/>
      <c r="E47" s="385"/>
      <c r="F47" s="385"/>
      <c r="G47" s="385"/>
      <c r="H47" s="377"/>
      <c r="I47" s="379"/>
      <c r="J47" s="381"/>
      <c r="K47" s="385"/>
      <c r="L47" s="388"/>
      <c r="M47" s="388"/>
      <c r="N47" s="385"/>
      <c r="O47" s="228"/>
      <c r="P47" s="151"/>
      <c r="Q47" s="228"/>
      <c r="R47" s="228"/>
      <c r="S47" s="228"/>
      <c r="T47" s="230"/>
      <c r="U47" s="228"/>
      <c r="V47" s="228"/>
      <c r="W47" s="228"/>
      <c r="X47" s="230"/>
      <c r="Y47" s="230"/>
      <c r="Z47" s="230"/>
      <c r="AA47" s="389"/>
      <c r="AB47" s="389"/>
      <c r="AC47" s="230"/>
      <c r="AD47" s="230"/>
      <c r="AE47" s="389"/>
      <c r="AF47" s="389"/>
      <c r="AG47" s="387"/>
      <c r="AH47" s="387"/>
      <c r="AI47" s="382"/>
      <c r="AJ47" s="382"/>
      <c r="AK47" s="382"/>
      <c r="AL47" s="382"/>
      <c r="AM47" s="382"/>
      <c r="AN47" s="385"/>
    </row>
    <row r="48" spans="1:40" ht="13.5" hidden="1" customHeight="1">
      <c r="A48" s="385"/>
      <c r="B48" s="387"/>
      <c r="C48" s="385"/>
      <c r="D48" s="391"/>
      <c r="E48" s="385"/>
      <c r="F48" s="385"/>
      <c r="G48" s="385"/>
      <c r="H48" s="377"/>
      <c r="I48" s="379"/>
      <c r="J48" s="381"/>
      <c r="K48" s="385"/>
      <c r="L48" s="388"/>
      <c r="M48" s="388"/>
      <c r="N48" s="385"/>
      <c r="O48" s="228"/>
      <c r="P48" s="151"/>
      <c r="Q48" s="228"/>
      <c r="R48" s="228"/>
      <c r="S48" s="228"/>
      <c r="T48" s="230"/>
      <c r="U48" s="228"/>
      <c r="V48" s="228"/>
      <c r="W48" s="228"/>
      <c r="X48" s="230"/>
      <c r="Y48" s="230"/>
      <c r="Z48" s="230"/>
      <c r="AA48" s="389"/>
      <c r="AB48" s="389"/>
      <c r="AC48" s="230"/>
      <c r="AD48" s="230"/>
      <c r="AE48" s="389"/>
      <c r="AF48" s="389"/>
      <c r="AG48" s="387"/>
      <c r="AH48" s="387"/>
      <c r="AI48" s="382"/>
      <c r="AJ48" s="382"/>
      <c r="AK48" s="382"/>
      <c r="AL48" s="382"/>
      <c r="AM48" s="382"/>
      <c r="AN48" s="385"/>
    </row>
    <row r="49" spans="1:40" ht="13.5" hidden="1" customHeight="1">
      <c r="A49" s="385"/>
      <c r="B49" s="384"/>
      <c r="C49" s="385"/>
      <c r="D49" s="391"/>
      <c r="E49" s="385"/>
      <c r="F49" s="385"/>
      <c r="G49" s="385"/>
      <c r="H49" s="377"/>
      <c r="I49" s="379"/>
      <c r="J49" s="381"/>
      <c r="K49" s="385"/>
      <c r="L49" s="388"/>
      <c r="M49" s="388"/>
      <c r="N49" s="385"/>
      <c r="O49" s="228"/>
      <c r="P49" s="239"/>
      <c r="Q49" s="228"/>
      <c r="R49" s="228"/>
      <c r="S49" s="228"/>
      <c r="T49" s="230"/>
      <c r="U49" s="228"/>
      <c r="V49" s="228"/>
      <c r="W49" s="228"/>
      <c r="X49" s="230"/>
      <c r="Y49" s="230"/>
      <c r="Z49" s="230"/>
      <c r="AA49" s="380"/>
      <c r="AB49" s="380"/>
      <c r="AC49" s="230"/>
      <c r="AD49" s="230"/>
      <c r="AE49" s="380"/>
      <c r="AF49" s="380"/>
      <c r="AG49" s="384"/>
      <c r="AH49" s="387"/>
      <c r="AI49" s="383"/>
      <c r="AJ49" s="383"/>
      <c r="AK49" s="383"/>
      <c r="AL49" s="383"/>
      <c r="AM49" s="383"/>
      <c r="AN49" s="386"/>
    </row>
    <row r="50" spans="1:40" ht="13.5" hidden="1" customHeight="1">
      <c r="A50" s="385"/>
      <c r="B50" s="386"/>
      <c r="C50" s="385"/>
      <c r="D50" s="391"/>
      <c r="E50" s="385"/>
      <c r="F50" s="385"/>
      <c r="G50" s="385"/>
      <c r="H50" s="377"/>
      <c r="I50" s="379"/>
      <c r="J50" s="381"/>
      <c r="K50" s="385"/>
      <c r="L50" s="385"/>
      <c r="M50" s="385"/>
      <c r="N50" s="385"/>
      <c r="O50" s="228"/>
      <c r="P50" s="151"/>
      <c r="Q50" s="228"/>
      <c r="R50" s="228"/>
      <c r="S50" s="228"/>
      <c r="T50" s="230"/>
      <c r="U50" s="228"/>
      <c r="V50" s="228"/>
      <c r="W50" s="228"/>
      <c r="X50" s="230"/>
      <c r="Y50" s="230"/>
      <c r="Z50" s="230"/>
      <c r="AA50" s="392"/>
      <c r="AB50" s="392"/>
      <c r="AC50" s="230"/>
      <c r="AD50" s="230"/>
      <c r="AE50" s="392"/>
      <c r="AF50" s="392"/>
      <c r="AG50" s="386"/>
      <c r="AH50" s="386"/>
      <c r="AI50" s="393"/>
      <c r="AJ50" s="393"/>
      <c r="AK50" s="393"/>
      <c r="AL50" s="393"/>
      <c r="AM50" s="393"/>
      <c r="AN50" s="385"/>
    </row>
    <row r="51" spans="1:40" ht="13.5" hidden="1" customHeight="1">
      <c r="A51" s="385"/>
      <c r="B51" s="387"/>
      <c r="C51" s="385"/>
      <c r="D51" s="391"/>
      <c r="E51" s="385"/>
      <c r="F51" s="385"/>
      <c r="G51" s="385"/>
      <c r="H51" s="377"/>
      <c r="I51" s="379"/>
      <c r="J51" s="381"/>
      <c r="K51" s="385"/>
      <c r="L51" s="388"/>
      <c r="M51" s="388"/>
      <c r="N51" s="385"/>
      <c r="O51" s="228"/>
      <c r="P51" s="151"/>
      <c r="Q51" s="228"/>
      <c r="R51" s="228"/>
      <c r="S51" s="228"/>
      <c r="T51" s="230"/>
      <c r="U51" s="228"/>
      <c r="V51" s="228"/>
      <c r="W51" s="228"/>
      <c r="X51" s="230"/>
      <c r="Y51" s="230"/>
      <c r="Z51" s="230"/>
      <c r="AA51" s="389"/>
      <c r="AB51" s="389"/>
      <c r="AC51" s="230"/>
      <c r="AD51" s="230"/>
      <c r="AE51" s="389"/>
      <c r="AF51" s="389"/>
      <c r="AG51" s="387"/>
      <c r="AH51" s="387"/>
      <c r="AI51" s="382"/>
      <c r="AJ51" s="382"/>
      <c r="AK51" s="382"/>
      <c r="AL51" s="382"/>
      <c r="AM51" s="382"/>
      <c r="AN51" s="385"/>
    </row>
    <row r="52" spans="1:40" ht="13.5" hidden="1" customHeight="1">
      <c r="A52" s="385"/>
      <c r="B52" s="387"/>
      <c r="C52" s="385"/>
      <c r="D52" s="391"/>
      <c r="E52" s="385"/>
      <c r="F52" s="385"/>
      <c r="G52" s="385"/>
      <c r="H52" s="377"/>
      <c r="I52" s="379"/>
      <c r="J52" s="381"/>
      <c r="K52" s="385"/>
      <c r="L52" s="388"/>
      <c r="M52" s="388"/>
      <c r="N52" s="385"/>
      <c r="O52" s="228"/>
      <c r="P52" s="151"/>
      <c r="Q52" s="228"/>
      <c r="R52" s="228"/>
      <c r="S52" s="228"/>
      <c r="T52" s="230"/>
      <c r="U52" s="228"/>
      <c r="V52" s="228"/>
      <c r="W52" s="228"/>
      <c r="X52" s="230"/>
      <c r="Y52" s="230"/>
      <c r="Z52" s="230"/>
      <c r="AA52" s="389"/>
      <c r="AB52" s="389"/>
      <c r="AC52" s="230"/>
      <c r="AD52" s="230"/>
      <c r="AE52" s="389"/>
      <c r="AF52" s="389"/>
      <c r="AG52" s="387"/>
      <c r="AH52" s="387"/>
      <c r="AI52" s="382"/>
      <c r="AJ52" s="382"/>
      <c r="AK52" s="382"/>
      <c r="AL52" s="382"/>
      <c r="AM52" s="382"/>
      <c r="AN52" s="385"/>
    </row>
    <row r="53" spans="1:40" ht="13.5" hidden="1" customHeight="1">
      <c r="A53" s="385"/>
      <c r="B53" s="387"/>
      <c r="C53" s="385"/>
      <c r="D53" s="391"/>
      <c r="E53" s="385"/>
      <c r="F53" s="385"/>
      <c r="G53" s="385"/>
      <c r="H53" s="377"/>
      <c r="I53" s="379"/>
      <c r="J53" s="381"/>
      <c r="K53" s="385"/>
      <c r="L53" s="388"/>
      <c r="M53" s="388"/>
      <c r="N53" s="385"/>
      <c r="O53" s="228"/>
      <c r="P53" s="151"/>
      <c r="Q53" s="228"/>
      <c r="R53" s="228"/>
      <c r="S53" s="228"/>
      <c r="T53" s="230"/>
      <c r="U53" s="228"/>
      <c r="V53" s="228"/>
      <c r="W53" s="228"/>
      <c r="X53" s="230"/>
      <c r="Y53" s="230"/>
      <c r="Z53" s="230"/>
      <c r="AA53" s="389"/>
      <c r="AB53" s="389"/>
      <c r="AC53" s="230"/>
      <c r="AD53" s="230"/>
      <c r="AE53" s="389"/>
      <c r="AF53" s="389"/>
      <c r="AG53" s="387"/>
      <c r="AH53" s="387"/>
      <c r="AI53" s="382"/>
      <c r="AJ53" s="382"/>
      <c r="AK53" s="382"/>
      <c r="AL53" s="382"/>
      <c r="AM53" s="382"/>
      <c r="AN53" s="385"/>
    </row>
    <row r="54" spans="1:40" ht="13.5" hidden="1" customHeight="1">
      <c r="A54" s="385"/>
      <c r="B54" s="384"/>
      <c r="C54" s="385"/>
      <c r="D54" s="391"/>
      <c r="E54" s="385"/>
      <c r="F54" s="385"/>
      <c r="G54" s="385"/>
      <c r="H54" s="377"/>
      <c r="I54" s="379"/>
      <c r="J54" s="381"/>
      <c r="K54" s="385"/>
      <c r="L54" s="388"/>
      <c r="M54" s="388"/>
      <c r="N54" s="385"/>
      <c r="O54" s="228"/>
      <c r="P54" s="239"/>
      <c r="Q54" s="228"/>
      <c r="R54" s="228"/>
      <c r="S54" s="228"/>
      <c r="T54" s="230"/>
      <c r="U54" s="228"/>
      <c r="V54" s="228"/>
      <c r="W54" s="228"/>
      <c r="X54" s="230"/>
      <c r="Y54" s="230"/>
      <c r="Z54" s="230"/>
      <c r="AA54" s="380"/>
      <c r="AB54" s="380"/>
      <c r="AC54" s="230"/>
      <c r="AD54" s="230"/>
      <c r="AE54" s="380"/>
      <c r="AF54" s="380"/>
      <c r="AG54" s="384"/>
      <c r="AH54" s="387"/>
      <c r="AI54" s="383"/>
      <c r="AJ54" s="383"/>
      <c r="AK54" s="383"/>
      <c r="AL54" s="383"/>
      <c r="AM54" s="383"/>
      <c r="AN54" s="386"/>
    </row>
    <row r="55" spans="1:40" ht="13.5" hidden="1" customHeight="1">
      <c r="A55" s="385"/>
      <c r="B55" s="386"/>
      <c r="C55" s="385"/>
      <c r="D55" s="391"/>
      <c r="E55" s="385"/>
      <c r="F55" s="385"/>
      <c r="G55" s="385"/>
      <c r="H55" s="377"/>
      <c r="I55" s="379"/>
      <c r="J55" s="381"/>
      <c r="K55" s="385"/>
      <c r="L55" s="385"/>
      <c r="M55" s="385"/>
      <c r="N55" s="385"/>
      <c r="O55" s="228"/>
      <c r="P55" s="151"/>
      <c r="Q55" s="228"/>
      <c r="R55" s="228"/>
      <c r="S55" s="228"/>
      <c r="T55" s="230"/>
      <c r="U55" s="228"/>
      <c r="V55" s="228"/>
      <c r="W55" s="228"/>
      <c r="X55" s="230"/>
      <c r="Y55" s="230"/>
      <c r="Z55" s="230"/>
      <c r="AA55" s="392"/>
      <c r="AB55" s="392"/>
      <c r="AC55" s="230"/>
      <c r="AD55" s="230"/>
      <c r="AE55" s="392"/>
      <c r="AF55" s="392"/>
      <c r="AG55" s="386"/>
      <c r="AH55" s="385"/>
      <c r="AI55" s="393"/>
      <c r="AJ55" s="393"/>
      <c r="AK55" s="393"/>
      <c r="AL55" s="393"/>
      <c r="AM55" s="393"/>
      <c r="AN55" s="393"/>
    </row>
    <row r="56" spans="1:40" ht="13.5" hidden="1" customHeight="1">
      <c r="A56" s="385"/>
      <c r="B56" s="387"/>
      <c r="C56" s="385"/>
      <c r="D56" s="391"/>
      <c r="E56" s="385"/>
      <c r="F56" s="385"/>
      <c r="G56" s="385"/>
      <c r="H56" s="377"/>
      <c r="I56" s="379"/>
      <c r="J56" s="381"/>
      <c r="K56" s="385"/>
      <c r="L56" s="388"/>
      <c r="M56" s="388"/>
      <c r="N56" s="385"/>
      <c r="O56" s="228"/>
      <c r="P56" s="151"/>
      <c r="Q56" s="228"/>
      <c r="R56" s="228"/>
      <c r="S56" s="228"/>
      <c r="T56" s="230"/>
      <c r="U56" s="228"/>
      <c r="V56" s="228"/>
      <c r="W56" s="228"/>
      <c r="X56" s="230"/>
      <c r="Y56" s="230"/>
      <c r="Z56" s="230"/>
      <c r="AA56" s="389"/>
      <c r="AB56" s="389"/>
      <c r="AC56" s="230"/>
      <c r="AD56" s="230"/>
      <c r="AE56" s="389"/>
      <c r="AF56" s="389"/>
      <c r="AG56" s="387"/>
      <c r="AH56" s="385"/>
      <c r="AI56" s="382"/>
      <c r="AJ56" s="382"/>
      <c r="AK56" s="382"/>
      <c r="AL56" s="382"/>
      <c r="AM56" s="382"/>
      <c r="AN56" s="382"/>
    </row>
    <row r="57" spans="1:40" ht="13.5" hidden="1" customHeight="1">
      <c r="A57" s="385"/>
      <c r="B57" s="387"/>
      <c r="C57" s="385"/>
      <c r="D57" s="391"/>
      <c r="E57" s="385"/>
      <c r="F57" s="385"/>
      <c r="G57" s="385"/>
      <c r="H57" s="377"/>
      <c r="I57" s="379"/>
      <c r="J57" s="381"/>
      <c r="K57" s="385"/>
      <c r="L57" s="388"/>
      <c r="M57" s="388"/>
      <c r="N57" s="385"/>
      <c r="O57" s="228"/>
      <c r="P57" s="151"/>
      <c r="Q57" s="228"/>
      <c r="R57" s="228"/>
      <c r="S57" s="228"/>
      <c r="T57" s="230"/>
      <c r="U57" s="228"/>
      <c r="V57" s="228"/>
      <c r="W57" s="228"/>
      <c r="X57" s="230"/>
      <c r="Y57" s="230"/>
      <c r="Z57" s="230"/>
      <c r="AA57" s="389"/>
      <c r="AB57" s="389"/>
      <c r="AC57" s="230"/>
      <c r="AD57" s="230"/>
      <c r="AE57" s="389"/>
      <c r="AF57" s="389"/>
      <c r="AG57" s="387"/>
      <c r="AH57" s="385"/>
      <c r="AI57" s="382"/>
      <c r="AJ57" s="382"/>
      <c r="AK57" s="382"/>
      <c r="AL57" s="382"/>
      <c r="AM57" s="382"/>
      <c r="AN57" s="382"/>
    </row>
    <row r="58" spans="1:40" ht="13.5" hidden="1" customHeight="1">
      <c r="A58" s="385"/>
      <c r="B58" s="387"/>
      <c r="C58" s="385"/>
      <c r="D58" s="391"/>
      <c r="E58" s="385"/>
      <c r="F58" s="385"/>
      <c r="G58" s="385"/>
      <c r="H58" s="377"/>
      <c r="I58" s="379"/>
      <c r="J58" s="381"/>
      <c r="K58" s="385"/>
      <c r="L58" s="388"/>
      <c r="M58" s="388"/>
      <c r="N58" s="385"/>
      <c r="O58" s="228"/>
      <c r="P58" s="151"/>
      <c r="Q58" s="228"/>
      <c r="R58" s="228"/>
      <c r="S58" s="228"/>
      <c r="T58" s="230"/>
      <c r="U58" s="228"/>
      <c r="V58" s="228"/>
      <c r="W58" s="228"/>
      <c r="X58" s="230"/>
      <c r="Y58" s="230"/>
      <c r="Z58" s="230"/>
      <c r="AA58" s="389"/>
      <c r="AB58" s="389"/>
      <c r="AC58" s="230"/>
      <c r="AD58" s="230"/>
      <c r="AE58" s="389"/>
      <c r="AF58" s="389"/>
      <c r="AG58" s="387"/>
      <c r="AH58" s="385"/>
      <c r="AI58" s="382"/>
      <c r="AJ58" s="382"/>
      <c r="AK58" s="382"/>
      <c r="AL58" s="382"/>
      <c r="AM58" s="382"/>
      <c r="AN58" s="382"/>
    </row>
    <row r="59" spans="1:40" ht="13.5" hidden="1" customHeight="1">
      <c r="A59" s="385"/>
      <c r="B59" s="384"/>
      <c r="C59" s="385"/>
      <c r="D59" s="391"/>
      <c r="E59" s="385"/>
      <c r="F59" s="385"/>
      <c r="G59" s="385"/>
      <c r="H59" s="377"/>
      <c r="I59" s="379"/>
      <c r="J59" s="381"/>
      <c r="K59" s="385"/>
      <c r="L59" s="388"/>
      <c r="M59" s="388"/>
      <c r="N59" s="385"/>
      <c r="O59" s="228"/>
      <c r="P59" s="239"/>
      <c r="Q59" s="228"/>
      <c r="R59" s="228"/>
      <c r="S59" s="228"/>
      <c r="T59" s="230"/>
      <c r="U59" s="228"/>
      <c r="V59" s="228"/>
      <c r="W59" s="228"/>
      <c r="X59" s="230"/>
      <c r="Y59" s="230"/>
      <c r="Z59" s="230"/>
      <c r="AA59" s="380"/>
      <c r="AB59" s="380"/>
      <c r="AC59" s="230"/>
      <c r="AD59" s="230"/>
      <c r="AE59" s="380"/>
      <c r="AF59" s="380"/>
      <c r="AG59" s="384"/>
      <c r="AH59" s="385"/>
      <c r="AI59" s="383"/>
      <c r="AJ59" s="383"/>
      <c r="AK59" s="383"/>
      <c r="AL59" s="383"/>
      <c r="AM59" s="383"/>
      <c r="AN59" s="383"/>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85" priority="752" operator="containsText" text="Muy Baja">
      <formula>NOT(ISERROR(SEARCH("Muy Baja",I10)))</formula>
    </cfRule>
    <cfRule type="containsText" dxfId="2884" priority="753" operator="containsText" text="Baja">
      <formula>NOT(ISERROR(SEARCH("Baja",I10)))</formula>
    </cfRule>
    <cfRule type="containsText" dxfId="2883" priority="877" operator="containsText" text="Muy Alta">
      <formula>NOT(ISERROR(SEARCH("Muy Alta",I10)))</formula>
    </cfRule>
    <cfRule type="containsText" dxfId="2882" priority="878" operator="containsText" text="Alta">
      <formula>NOT(ISERROR(SEARCH("Alta",I10)))</formula>
    </cfRule>
    <cfRule type="containsText" dxfId="2881" priority="879" operator="containsText" text="Media">
      <formula>NOT(ISERROR(SEARCH("Media",I10)))</formula>
    </cfRule>
    <cfRule type="containsText" dxfId="2880" priority="880" operator="containsText" text="Media">
      <formula>NOT(ISERROR(SEARCH("Media",I10)))</formula>
    </cfRule>
    <cfRule type="containsText" dxfId="2879" priority="881" operator="containsText" text="Media">
      <formula>NOT(ISERROR(SEARCH("Media",I10)))</formula>
    </cfRule>
    <cfRule type="containsText" dxfId="2878" priority="884" operator="containsText" text="Muy Baja">
      <formula>NOT(ISERROR(SEARCH("Muy Baja",I10)))</formula>
    </cfRule>
    <cfRule type="containsText" dxfId="2877" priority="885" operator="containsText" text="Baja">
      <formula>NOT(ISERROR(SEARCH("Baja",I10)))</formula>
    </cfRule>
    <cfRule type="containsText" dxfId="2876" priority="886" operator="containsText" text="Muy Baja">
      <formula>NOT(ISERROR(SEARCH("Muy Baja",I10)))</formula>
    </cfRule>
    <cfRule type="containsText" dxfId="2875" priority="887" operator="containsText" text="Muy Baja">
      <formula>NOT(ISERROR(SEARCH("Muy Baja",I10)))</formula>
    </cfRule>
    <cfRule type="containsText" dxfId="2874" priority="888" operator="containsText" text="Muy Baja">
      <formula>NOT(ISERROR(SEARCH("Muy Baja",I10)))</formula>
    </cfRule>
    <cfRule type="containsText" dxfId="2873" priority="889" operator="containsText" text="Muy Baja'Tabla probabilidad'!">
      <formula>NOT(ISERROR(SEARCH("Muy Baja'Tabla probabilidad'!",I10)))</formula>
    </cfRule>
    <cfRule type="containsText" dxfId="2872" priority="890" operator="containsText" text="Muy bajo">
      <formula>NOT(ISERROR(SEARCH("Muy bajo",I10)))</formula>
    </cfRule>
    <cfRule type="containsText" dxfId="2871" priority="899" operator="containsText" text="Alta">
      <formula>NOT(ISERROR(SEARCH("Alta",I10)))</formula>
    </cfRule>
    <cfRule type="containsText" dxfId="2870" priority="900" operator="containsText" text="Media">
      <formula>NOT(ISERROR(SEARCH("Media",I10)))</formula>
    </cfRule>
    <cfRule type="containsText" dxfId="2869" priority="901" operator="containsText" text="Baja">
      <formula>NOT(ISERROR(SEARCH("Baja",I10)))</formula>
    </cfRule>
    <cfRule type="containsText" dxfId="2868" priority="902" operator="containsText" text="Muy baja">
      <formula>NOT(ISERROR(SEARCH("Muy baja",I10)))</formula>
    </cfRule>
    <cfRule type="cellIs" dxfId="2867" priority="905" operator="between">
      <formula>1</formula>
      <formula>2</formula>
    </cfRule>
    <cfRule type="cellIs" dxfId="2866" priority="906" operator="between">
      <formula>0</formula>
      <formula>2</formula>
    </cfRule>
  </conditionalFormatting>
  <conditionalFormatting sqref="I10">
    <cfRule type="containsText" dxfId="2865" priority="755" operator="containsText" text="Muy Alta">
      <formula>NOT(ISERROR(SEARCH("Muy Alta",I10)))</formula>
    </cfRule>
  </conditionalFormatting>
  <conditionalFormatting sqref="L10 L15 L20 L25 L30 L35 L40 L45 L50 L55">
    <cfRule type="containsText" dxfId="2864" priority="746" operator="containsText" text="Catastrófico">
      <formula>NOT(ISERROR(SEARCH("Catastrófico",L10)))</formula>
    </cfRule>
    <cfRule type="containsText" dxfId="2863" priority="747" operator="containsText" text="Mayor">
      <formula>NOT(ISERROR(SEARCH("Mayor",L10)))</formula>
    </cfRule>
    <cfRule type="containsText" dxfId="2862" priority="748" operator="containsText" text="Alta">
      <formula>NOT(ISERROR(SEARCH("Alta",L10)))</formula>
    </cfRule>
    <cfRule type="containsText" dxfId="2861" priority="749" operator="containsText" text="Moderado">
      <formula>NOT(ISERROR(SEARCH("Moderado",L10)))</formula>
    </cfRule>
    <cfRule type="containsText" dxfId="2860" priority="750" operator="containsText" text="Menor">
      <formula>NOT(ISERROR(SEARCH("Menor",L10)))</formula>
    </cfRule>
    <cfRule type="containsText" dxfId="2859" priority="751" operator="containsText" text="Leve">
      <formula>NOT(ISERROR(SEARCH("Leve",L10)))</formula>
    </cfRule>
  </conditionalFormatting>
  <conditionalFormatting sqref="N10 N15 N20 N25">
    <cfRule type="containsText" dxfId="2858" priority="741" operator="containsText" text="Extremo">
      <formula>NOT(ISERROR(SEARCH("Extremo",N10)))</formula>
    </cfRule>
    <cfRule type="containsText" dxfId="2857" priority="742" operator="containsText" text="Alto">
      <formula>NOT(ISERROR(SEARCH("Alto",N10)))</formula>
    </cfRule>
    <cfRule type="containsText" dxfId="2856" priority="743" operator="containsText" text="Bajo">
      <formula>NOT(ISERROR(SEARCH("Bajo",N10)))</formula>
    </cfRule>
    <cfRule type="containsText" dxfId="2855" priority="744" operator="containsText" text="Moderado">
      <formula>NOT(ISERROR(SEARCH("Moderado",N10)))</formula>
    </cfRule>
    <cfRule type="containsText" dxfId="2854" priority="745" operator="containsText" text="Extremo">
      <formula>NOT(ISERROR(SEARCH("Extremo",N10)))</formula>
    </cfRule>
  </conditionalFormatting>
  <conditionalFormatting sqref="M10 M15 M20 M25 M30 M35 M40 M45 M50 M55">
    <cfRule type="containsText" dxfId="2853" priority="735" operator="containsText" text="Catastrófico">
      <formula>NOT(ISERROR(SEARCH("Catastrófico",M10)))</formula>
    </cfRule>
    <cfRule type="containsText" dxfId="2852" priority="736" operator="containsText" text="Mayor">
      <formula>NOT(ISERROR(SEARCH("Mayor",M10)))</formula>
    </cfRule>
    <cfRule type="containsText" dxfId="2851" priority="737" operator="containsText" text="Alta">
      <formula>NOT(ISERROR(SEARCH("Alta",M10)))</formula>
    </cfRule>
    <cfRule type="containsText" dxfId="2850" priority="738" operator="containsText" text="Moderado">
      <formula>NOT(ISERROR(SEARCH("Moderado",M10)))</formula>
    </cfRule>
    <cfRule type="containsText" dxfId="2849" priority="739" operator="containsText" text="Menor">
      <formula>NOT(ISERROR(SEARCH("Menor",M10)))</formula>
    </cfRule>
    <cfRule type="containsText" dxfId="2848" priority="740" operator="containsText" text="Leve">
      <formula>NOT(ISERROR(SEARCH("Leve",M10)))</formula>
    </cfRule>
  </conditionalFormatting>
  <conditionalFormatting sqref="Y10:Y14">
    <cfRule type="containsText" dxfId="2847" priority="669" operator="containsText" text="Muy Alta">
      <formula>NOT(ISERROR(SEARCH("Muy Alta",Y10)))</formula>
    </cfRule>
    <cfRule type="containsText" dxfId="2846" priority="670" operator="containsText" text="Alta">
      <formula>NOT(ISERROR(SEARCH("Alta",Y10)))</formula>
    </cfRule>
    <cfRule type="containsText" dxfId="2845" priority="671" operator="containsText" text="Media">
      <formula>NOT(ISERROR(SEARCH("Media",Y10)))</formula>
    </cfRule>
    <cfRule type="containsText" dxfId="2844" priority="672" operator="containsText" text="Muy Baja">
      <formula>NOT(ISERROR(SEARCH("Muy Baja",Y10)))</formula>
    </cfRule>
    <cfRule type="containsText" dxfId="2843" priority="673" operator="containsText" text="Baja">
      <formula>NOT(ISERROR(SEARCH("Baja",Y10)))</formula>
    </cfRule>
    <cfRule type="containsText" dxfId="2842" priority="674" operator="containsText" text="Muy Baja">
      <formula>NOT(ISERROR(SEARCH("Muy Baja",Y10)))</formula>
    </cfRule>
  </conditionalFormatting>
  <conditionalFormatting sqref="AC10:AC14">
    <cfRule type="containsText" dxfId="2841" priority="664" operator="containsText" text="Catastrófico">
      <formula>NOT(ISERROR(SEARCH("Catastrófico",AC10)))</formula>
    </cfRule>
    <cfRule type="containsText" dxfId="2840" priority="665" operator="containsText" text="Mayor">
      <formula>NOT(ISERROR(SEARCH("Mayor",AC10)))</formula>
    </cfRule>
    <cfRule type="containsText" dxfId="2839" priority="666" operator="containsText" text="Moderado">
      <formula>NOT(ISERROR(SEARCH("Moderado",AC10)))</formula>
    </cfRule>
    <cfRule type="containsText" dxfId="2838" priority="667" operator="containsText" text="Menor">
      <formula>NOT(ISERROR(SEARCH("Menor",AC10)))</formula>
    </cfRule>
    <cfRule type="containsText" dxfId="2837" priority="668" operator="containsText" text="Leve">
      <formula>NOT(ISERROR(SEARCH("Leve",AC10)))</formula>
    </cfRule>
  </conditionalFormatting>
  <conditionalFormatting sqref="AG10">
    <cfRule type="containsText" dxfId="2836" priority="655" operator="containsText" text="Extremo">
      <formula>NOT(ISERROR(SEARCH("Extremo",AG10)))</formula>
    </cfRule>
    <cfRule type="containsText" dxfId="2835" priority="656" operator="containsText" text="Alto">
      <formula>NOT(ISERROR(SEARCH("Alto",AG10)))</formula>
    </cfRule>
    <cfRule type="containsText" dxfId="2834" priority="657" operator="containsText" text="Moderado">
      <formula>NOT(ISERROR(SEARCH("Moderado",AG10)))</formula>
    </cfRule>
    <cfRule type="containsText" dxfId="2833" priority="658" operator="containsText" text="Menor">
      <formula>NOT(ISERROR(SEARCH("Menor",AG10)))</formula>
    </cfRule>
    <cfRule type="containsText" dxfId="2832" priority="659" operator="containsText" text="Bajo">
      <formula>NOT(ISERROR(SEARCH("Bajo",AG10)))</formula>
    </cfRule>
    <cfRule type="containsText" dxfId="2831" priority="660" operator="containsText" text="Moderado">
      <formula>NOT(ISERROR(SEARCH("Moderado",AG10)))</formula>
    </cfRule>
    <cfRule type="containsText" dxfId="2830" priority="661" operator="containsText" text="Extremo">
      <formula>NOT(ISERROR(SEARCH("Extremo",AG10)))</formula>
    </cfRule>
    <cfRule type="containsText" dxfId="2829" priority="662" operator="containsText" text="Baja">
      <formula>NOT(ISERROR(SEARCH("Baja",AG10)))</formula>
    </cfRule>
    <cfRule type="containsText" dxfId="2828" priority="663" operator="containsText" text="Alto">
      <formula>NOT(ISERROR(SEARCH("Alto",AG10)))</formula>
    </cfRule>
  </conditionalFormatting>
  <conditionalFormatting sqref="AA10:AA59">
    <cfRule type="containsText" dxfId="2827" priority="55" operator="containsText" text="Muy Baja">
      <formula>NOT(ISERROR(SEARCH("Muy Baja",AA10)))</formula>
    </cfRule>
    <cfRule type="containsText" dxfId="2826" priority="644" operator="containsText" text="Muy Alta">
      <formula>NOT(ISERROR(SEARCH("Muy Alta",AA10)))</formula>
    </cfRule>
    <cfRule type="containsText" dxfId="2825" priority="645" operator="containsText" text="Alta">
      <formula>NOT(ISERROR(SEARCH("Alta",AA10)))</formula>
    </cfRule>
    <cfRule type="containsText" dxfId="2824" priority="646" operator="containsText" text="Media">
      <formula>NOT(ISERROR(SEARCH("Media",AA10)))</formula>
    </cfRule>
    <cfRule type="containsText" dxfId="2823" priority="647" operator="containsText" text="Baja">
      <formula>NOT(ISERROR(SEARCH("Baja",AA10)))</formula>
    </cfRule>
    <cfRule type="containsText" dxfId="2822" priority="648" operator="containsText" text="Muy Baja">
      <formula>NOT(ISERROR(SEARCH("Muy Baja",AA10)))</formula>
    </cfRule>
  </conditionalFormatting>
  <conditionalFormatting sqref="AE10:AE14">
    <cfRule type="containsText" dxfId="2821" priority="639" operator="containsText" text="Catastrófico">
      <formula>NOT(ISERROR(SEARCH("Catastrófico",AE10)))</formula>
    </cfRule>
    <cfRule type="containsText" dxfId="2820" priority="640" operator="containsText" text="Moderado">
      <formula>NOT(ISERROR(SEARCH("Moderado",AE10)))</formula>
    </cfRule>
    <cfRule type="containsText" dxfId="2819" priority="641" operator="containsText" text="Menor">
      <formula>NOT(ISERROR(SEARCH("Menor",AE10)))</formula>
    </cfRule>
    <cfRule type="containsText" dxfId="2818" priority="642" operator="containsText" text="Leve">
      <formula>NOT(ISERROR(SEARCH("Leve",AE10)))</formula>
    </cfRule>
    <cfRule type="containsText" dxfId="2817" priority="643" operator="containsText" text="Mayor">
      <formula>NOT(ISERROR(SEARCH("Mayor",AE10)))</formula>
    </cfRule>
  </conditionalFormatting>
  <conditionalFormatting sqref="I15 I20 I25">
    <cfRule type="containsText" dxfId="2816" priority="616" operator="containsText" text="Muy Baja">
      <formula>NOT(ISERROR(SEARCH("Muy Baja",I15)))</formula>
    </cfRule>
    <cfRule type="containsText" dxfId="2815" priority="617" operator="containsText" text="Baja">
      <formula>NOT(ISERROR(SEARCH("Baja",I15)))</formula>
    </cfRule>
    <cfRule type="containsText" dxfId="2814" priority="619" operator="containsText" text="Muy Alta">
      <formula>NOT(ISERROR(SEARCH("Muy Alta",I15)))</formula>
    </cfRule>
    <cfRule type="containsText" dxfId="2813" priority="620" operator="containsText" text="Alta">
      <formula>NOT(ISERROR(SEARCH("Alta",I15)))</formula>
    </cfRule>
    <cfRule type="containsText" dxfId="2812" priority="621" operator="containsText" text="Media">
      <formula>NOT(ISERROR(SEARCH("Media",I15)))</formula>
    </cfRule>
    <cfRule type="containsText" dxfId="2811" priority="622" operator="containsText" text="Media">
      <formula>NOT(ISERROR(SEARCH("Media",I15)))</formula>
    </cfRule>
    <cfRule type="containsText" dxfId="2810" priority="623" operator="containsText" text="Media">
      <formula>NOT(ISERROR(SEARCH("Media",I15)))</formula>
    </cfRule>
    <cfRule type="containsText" dxfId="2809" priority="624" operator="containsText" text="Muy Baja">
      <formula>NOT(ISERROR(SEARCH("Muy Baja",I15)))</formula>
    </cfRule>
    <cfRule type="containsText" dxfId="2808" priority="625" operator="containsText" text="Baja">
      <formula>NOT(ISERROR(SEARCH("Baja",I15)))</formula>
    </cfRule>
    <cfRule type="containsText" dxfId="2807" priority="626" operator="containsText" text="Muy Baja">
      <formula>NOT(ISERROR(SEARCH("Muy Baja",I15)))</formula>
    </cfRule>
    <cfRule type="containsText" dxfId="2806" priority="627" operator="containsText" text="Muy Baja">
      <formula>NOT(ISERROR(SEARCH("Muy Baja",I15)))</formula>
    </cfRule>
    <cfRule type="containsText" dxfId="2805" priority="628" operator="containsText" text="Muy Baja">
      <formula>NOT(ISERROR(SEARCH("Muy Baja",I15)))</formula>
    </cfRule>
    <cfRule type="containsText" dxfId="2804" priority="629" operator="containsText" text="Muy Baja'Tabla probabilidad'!">
      <formula>NOT(ISERROR(SEARCH("Muy Baja'Tabla probabilidad'!",I15)))</formula>
    </cfRule>
    <cfRule type="containsText" dxfId="2803" priority="630" operator="containsText" text="Muy bajo">
      <formula>NOT(ISERROR(SEARCH("Muy bajo",I15)))</formula>
    </cfRule>
    <cfRule type="containsText" dxfId="2802" priority="631" operator="containsText" text="Alta">
      <formula>NOT(ISERROR(SEARCH("Alta",I15)))</formula>
    </cfRule>
    <cfRule type="containsText" dxfId="2801" priority="632" operator="containsText" text="Media">
      <formula>NOT(ISERROR(SEARCH("Media",I15)))</formula>
    </cfRule>
    <cfRule type="containsText" dxfId="2800" priority="633" operator="containsText" text="Baja">
      <formula>NOT(ISERROR(SEARCH("Baja",I15)))</formula>
    </cfRule>
    <cfRule type="containsText" dxfId="2799" priority="634" operator="containsText" text="Muy baja">
      <formula>NOT(ISERROR(SEARCH("Muy baja",I15)))</formula>
    </cfRule>
    <cfRule type="cellIs" dxfId="2798" priority="637" operator="between">
      <formula>1</formula>
      <formula>2</formula>
    </cfRule>
    <cfRule type="cellIs" dxfId="2797" priority="638" operator="between">
      <formula>0</formula>
      <formula>2</formula>
    </cfRule>
  </conditionalFormatting>
  <conditionalFormatting sqref="I15 I20 I25">
    <cfRule type="containsText" dxfId="2796" priority="618" operator="containsText" text="Muy Alta">
      <formula>NOT(ISERROR(SEARCH("Muy Alta",I15)))</formula>
    </cfRule>
  </conditionalFormatting>
  <conditionalFormatting sqref="Y15:Y19">
    <cfRule type="containsText" dxfId="2795" priority="610" operator="containsText" text="Muy Alta">
      <formula>NOT(ISERROR(SEARCH("Muy Alta",Y15)))</formula>
    </cfRule>
    <cfRule type="containsText" dxfId="2794" priority="611" operator="containsText" text="Alta">
      <formula>NOT(ISERROR(SEARCH("Alta",Y15)))</formula>
    </cfRule>
    <cfRule type="containsText" dxfId="2793" priority="612" operator="containsText" text="Media">
      <formula>NOT(ISERROR(SEARCH("Media",Y15)))</formula>
    </cfRule>
    <cfRule type="containsText" dxfId="2792" priority="613" operator="containsText" text="Muy Baja">
      <formula>NOT(ISERROR(SEARCH("Muy Baja",Y15)))</formula>
    </cfRule>
    <cfRule type="containsText" dxfId="2791" priority="614" operator="containsText" text="Baja">
      <formula>NOT(ISERROR(SEARCH("Baja",Y15)))</formula>
    </cfRule>
    <cfRule type="containsText" dxfId="2790" priority="615" operator="containsText" text="Muy Baja">
      <formula>NOT(ISERROR(SEARCH("Muy Baja",Y15)))</formula>
    </cfRule>
  </conditionalFormatting>
  <conditionalFormatting sqref="AC15:AC19">
    <cfRule type="containsText" dxfId="2789" priority="605" operator="containsText" text="Catastrófico">
      <formula>NOT(ISERROR(SEARCH("Catastrófico",AC15)))</formula>
    </cfRule>
    <cfRule type="containsText" dxfId="2788" priority="606" operator="containsText" text="Mayor">
      <formula>NOT(ISERROR(SEARCH("Mayor",AC15)))</formula>
    </cfRule>
    <cfRule type="containsText" dxfId="2787" priority="607" operator="containsText" text="Moderado">
      <formula>NOT(ISERROR(SEARCH("Moderado",AC15)))</formula>
    </cfRule>
    <cfRule type="containsText" dxfId="2786" priority="608" operator="containsText" text="Menor">
      <formula>NOT(ISERROR(SEARCH("Menor",AC15)))</formula>
    </cfRule>
    <cfRule type="containsText" dxfId="2785" priority="609" operator="containsText" text="Leve">
      <formula>NOT(ISERROR(SEARCH("Leve",AC15)))</formula>
    </cfRule>
  </conditionalFormatting>
  <conditionalFormatting sqref="AG15">
    <cfRule type="containsText" dxfId="2784" priority="596" operator="containsText" text="Extremo">
      <formula>NOT(ISERROR(SEARCH("Extremo",AG15)))</formula>
    </cfRule>
    <cfRule type="containsText" dxfId="2783" priority="597" operator="containsText" text="Alto">
      <formula>NOT(ISERROR(SEARCH("Alto",AG15)))</formula>
    </cfRule>
    <cfRule type="containsText" dxfId="2782" priority="598" operator="containsText" text="Moderado">
      <formula>NOT(ISERROR(SEARCH("Moderado",AG15)))</formula>
    </cfRule>
    <cfRule type="containsText" dxfId="2781" priority="599" operator="containsText" text="Menor">
      <formula>NOT(ISERROR(SEARCH("Menor",AG15)))</formula>
    </cfRule>
    <cfRule type="containsText" dxfId="2780" priority="600" operator="containsText" text="Bajo">
      <formula>NOT(ISERROR(SEARCH("Bajo",AG15)))</formula>
    </cfRule>
    <cfRule type="containsText" dxfId="2779" priority="601" operator="containsText" text="Moderado">
      <formula>NOT(ISERROR(SEARCH("Moderado",AG15)))</formula>
    </cfRule>
    <cfRule type="containsText" dxfId="2778" priority="602" operator="containsText" text="Extremo">
      <formula>NOT(ISERROR(SEARCH("Extremo",AG15)))</formula>
    </cfRule>
    <cfRule type="containsText" dxfId="2777" priority="603" operator="containsText" text="Baja">
      <formula>NOT(ISERROR(SEARCH("Baja",AG15)))</formula>
    </cfRule>
    <cfRule type="containsText" dxfId="2776" priority="604" operator="containsText" text="Alto">
      <formula>NOT(ISERROR(SEARCH("Alto",AG15)))</formula>
    </cfRule>
  </conditionalFormatting>
  <conditionalFormatting sqref="AE15:AE19">
    <cfRule type="containsText" dxfId="2775" priority="586" operator="containsText" text="Catastrófico">
      <formula>NOT(ISERROR(SEARCH("Catastrófico",AE15)))</formula>
    </cfRule>
    <cfRule type="containsText" dxfId="2774" priority="587" operator="containsText" text="Moderado">
      <formula>NOT(ISERROR(SEARCH("Moderado",AE15)))</formula>
    </cfRule>
    <cfRule type="containsText" dxfId="2773" priority="588" operator="containsText" text="Menor">
      <formula>NOT(ISERROR(SEARCH("Menor",AE15)))</formula>
    </cfRule>
    <cfRule type="containsText" dxfId="2772" priority="589" operator="containsText" text="Leve">
      <formula>NOT(ISERROR(SEARCH("Leve",AE15)))</formula>
    </cfRule>
    <cfRule type="containsText" dxfId="2771" priority="590" operator="containsText" text="Mayor">
      <formula>NOT(ISERROR(SEARCH("Mayor",AE15)))</formula>
    </cfRule>
  </conditionalFormatting>
  <conditionalFormatting sqref="Y20:Y24">
    <cfRule type="containsText" dxfId="2770" priority="580" operator="containsText" text="Muy Alta">
      <formula>NOT(ISERROR(SEARCH("Muy Alta",Y20)))</formula>
    </cfRule>
    <cfRule type="containsText" dxfId="2769" priority="581" operator="containsText" text="Alta">
      <formula>NOT(ISERROR(SEARCH("Alta",Y20)))</formula>
    </cfRule>
    <cfRule type="containsText" dxfId="2768" priority="582" operator="containsText" text="Media">
      <formula>NOT(ISERROR(SEARCH("Media",Y20)))</formula>
    </cfRule>
    <cfRule type="containsText" dxfId="2767" priority="583" operator="containsText" text="Muy Baja">
      <formula>NOT(ISERROR(SEARCH("Muy Baja",Y20)))</formula>
    </cfRule>
    <cfRule type="containsText" dxfId="2766" priority="584" operator="containsText" text="Baja">
      <formula>NOT(ISERROR(SEARCH("Baja",Y20)))</formula>
    </cfRule>
    <cfRule type="containsText" dxfId="2765" priority="585" operator="containsText" text="Muy Baja">
      <formula>NOT(ISERROR(SEARCH("Muy Baja",Y20)))</formula>
    </cfRule>
  </conditionalFormatting>
  <conditionalFormatting sqref="AC20:AC24">
    <cfRule type="containsText" dxfId="2764" priority="575" operator="containsText" text="Catastrófico">
      <formula>NOT(ISERROR(SEARCH("Catastrófico",AC20)))</formula>
    </cfRule>
    <cfRule type="containsText" dxfId="2763" priority="576" operator="containsText" text="Mayor">
      <formula>NOT(ISERROR(SEARCH("Mayor",AC20)))</formula>
    </cfRule>
    <cfRule type="containsText" dxfId="2762" priority="577" operator="containsText" text="Moderado">
      <formula>NOT(ISERROR(SEARCH("Moderado",AC20)))</formula>
    </cfRule>
    <cfRule type="containsText" dxfId="2761" priority="578" operator="containsText" text="Menor">
      <formula>NOT(ISERROR(SEARCH("Menor",AC20)))</formula>
    </cfRule>
    <cfRule type="containsText" dxfId="2760" priority="579" operator="containsText" text="Leve">
      <formula>NOT(ISERROR(SEARCH("Leve",AC20)))</formula>
    </cfRule>
  </conditionalFormatting>
  <conditionalFormatting sqref="AG20">
    <cfRule type="containsText" dxfId="2759" priority="566" operator="containsText" text="Extremo">
      <formula>NOT(ISERROR(SEARCH("Extremo",AG20)))</formula>
    </cfRule>
    <cfRule type="containsText" dxfId="2758" priority="567" operator="containsText" text="Alto">
      <formula>NOT(ISERROR(SEARCH("Alto",AG20)))</formula>
    </cfRule>
    <cfRule type="containsText" dxfId="2757" priority="568" operator="containsText" text="Moderado">
      <formula>NOT(ISERROR(SEARCH("Moderado",AG20)))</formula>
    </cfRule>
    <cfRule type="containsText" dxfId="2756" priority="569" operator="containsText" text="Menor">
      <formula>NOT(ISERROR(SEARCH("Menor",AG20)))</formula>
    </cfRule>
    <cfRule type="containsText" dxfId="2755" priority="570" operator="containsText" text="Bajo">
      <formula>NOT(ISERROR(SEARCH("Bajo",AG20)))</formula>
    </cfRule>
    <cfRule type="containsText" dxfId="2754" priority="571" operator="containsText" text="Moderado">
      <formula>NOT(ISERROR(SEARCH("Moderado",AG20)))</formula>
    </cfRule>
    <cfRule type="containsText" dxfId="2753" priority="572" operator="containsText" text="Extremo">
      <formula>NOT(ISERROR(SEARCH("Extremo",AG20)))</formula>
    </cfRule>
    <cfRule type="containsText" dxfId="2752" priority="573" operator="containsText" text="Baja">
      <formula>NOT(ISERROR(SEARCH("Baja",AG20)))</formula>
    </cfRule>
    <cfRule type="containsText" dxfId="2751" priority="574" operator="containsText" text="Alto">
      <formula>NOT(ISERROR(SEARCH("Alto",AG20)))</formula>
    </cfRule>
  </conditionalFormatting>
  <conditionalFormatting sqref="AE20:AE24">
    <cfRule type="containsText" dxfId="2750" priority="556" operator="containsText" text="Catastrófico">
      <formula>NOT(ISERROR(SEARCH("Catastrófico",AE20)))</formula>
    </cfRule>
    <cfRule type="containsText" dxfId="2749" priority="557" operator="containsText" text="Moderado">
      <formula>NOT(ISERROR(SEARCH("Moderado",AE20)))</formula>
    </cfRule>
    <cfRule type="containsText" dxfId="2748" priority="558" operator="containsText" text="Menor">
      <formula>NOT(ISERROR(SEARCH("Menor",AE20)))</formula>
    </cfRule>
    <cfRule type="containsText" dxfId="2747" priority="559" operator="containsText" text="Leve">
      <formula>NOT(ISERROR(SEARCH("Leve",AE20)))</formula>
    </cfRule>
    <cfRule type="containsText" dxfId="2746" priority="560" operator="containsText" text="Mayor">
      <formula>NOT(ISERROR(SEARCH("Mayor",AE20)))</formula>
    </cfRule>
  </conditionalFormatting>
  <conditionalFormatting sqref="Y25:Y29">
    <cfRule type="containsText" dxfId="2745" priority="520" operator="containsText" text="Muy Alta">
      <formula>NOT(ISERROR(SEARCH("Muy Alta",Y25)))</formula>
    </cfRule>
    <cfRule type="containsText" dxfId="2744" priority="521" operator="containsText" text="Alta">
      <formula>NOT(ISERROR(SEARCH("Alta",Y25)))</formula>
    </cfRule>
    <cfRule type="containsText" dxfId="2743" priority="522" operator="containsText" text="Media">
      <formula>NOT(ISERROR(SEARCH("Media",Y25)))</formula>
    </cfRule>
    <cfRule type="containsText" dxfId="2742" priority="523" operator="containsText" text="Muy Baja">
      <formula>NOT(ISERROR(SEARCH("Muy Baja",Y25)))</formula>
    </cfRule>
    <cfRule type="containsText" dxfId="2741" priority="524" operator="containsText" text="Baja">
      <formula>NOT(ISERROR(SEARCH("Baja",Y25)))</formula>
    </cfRule>
    <cfRule type="containsText" dxfId="2740" priority="525" operator="containsText" text="Muy Baja">
      <formula>NOT(ISERROR(SEARCH("Muy Baja",Y25)))</formula>
    </cfRule>
  </conditionalFormatting>
  <conditionalFormatting sqref="AC25:AC29">
    <cfRule type="containsText" dxfId="2739" priority="515" operator="containsText" text="Catastrófico">
      <formula>NOT(ISERROR(SEARCH("Catastrófico",AC25)))</formula>
    </cfRule>
    <cfRule type="containsText" dxfId="2738" priority="516" operator="containsText" text="Mayor">
      <formula>NOT(ISERROR(SEARCH("Mayor",AC25)))</formula>
    </cfRule>
    <cfRule type="containsText" dxfId="2737" priority="517" operator="containsText" text="Moderado">
      <formula>NOT(ISERROR(SEARCH("Moderado",AC25)))</formula>
    </cfRule>
    <cfRule type="containsText" dxfId="2736" priority="518" operator="containsText" text="Menor">
      <formula>NOT(ISERROR(SEARCH("Menor",AC25)))</formula>
    </cfRule>
    <cfRule type="containsText" dxfId="2735" priority="519" operator="containsText" text="Leve">
      <formula>NOT(ISERROR(SEARCH("Leve",AC25)))</formula>
    </cfRule>
  </conditionalFormatting>
  <conditionalFormatting sqref="AG25">
    <cfRule type="containsText" dxfId="2734" priority="506" operator="containsText" text="Extremo">
      <formula>NOT(ISERROR(SEARCH("Extremo",AG25)))</formula>
    </cfRule>
    <cfRule type="containsText" dxfId="2733" priority="507" operator="containsText" text="Alto">
      <formula>NOT(ISERROR(SEARCH("Alto",AG25)))</formula>
    </cfRule>
    <cfRule type="containsText" dxfId="2732" priority="508" operator="containsText" text="Moderado">
      <formula>NOT(ISERROR(SEARCH("Moderado",AG25)))</formula>
    </cfRule>
    <cfRule type="containsText" dxfId="2731" priority="509" operator="containsText" text="Menor">
      <formula>NOT(ISERROR(SEARCH("Menor",AG25)))</formula>
    </cfRule>
    <cfRule type="containsText" dxfId="2730" priority="510" operator="containsText" text="Bajo">
      <formula>NOT(ISERROR(SEARCH("Bajo",AG25)))</formula>
    </cfRule>
    <cfRule type="containsText" dxfId="2729" priority="511" operator="containsText" text="Moderado">
      <formula>NOT(ISERROR(SEARCH("Moderado",AG25)))</formula>
    </cfRule>
    <cfRule type="containsText" dxfId="2728" priority="512" operator="containsText" text="Extremo">
      <formula>NOT(ISERROR(SEARCH("Extremo",AG25)))</formula>
    </cfRule>
    <cfRule type="containsText" dxfId="2727" priority="513" operator="containsText" text="Baja">
      <formula>NOT(ISERROR(SEARCH("Baja",AG25)))</formula>
    </cfRule>
    <cfRule type="containsText" dxfId="2726" priority="514" operator="containsText" text="Alto">
      <formula>NOT(ISERROR(SEARCH("Alto",AG25)))</formula>
    </cfRule>
  </conditionalFormatting>
  <conditionalFormatting sqref="AE25:AE29">
    <cfRule type="containsText" dxfId="2725" priority="496" operator="containsText" text="Catastrófico">
      <formula>NOT(ISERROR(SEARCH("Catastrófico",AE25)))</formula>
    </cfRule>
    <cfRule type="containsText" dxfId="2724" priority="497" operator="containsText" text="Moderado">
      <formula>NOT(ISERROR(SEARCH("Moderado",AE25)))</formula>
    </cfRule>
    <cfRule type="containsText" dxfId="2723" priority="498" operator="containsText" text="Menor">
      <formula>NOT(ISERROR(SEARCH("Menor",AE25)))</formula>
    </cfRule>
    <cfRule type="containsText" dxfId="2722" priority="499" operator="containsText" text="Leve">
      <formula>NOT(ISERROR(SEARCH("Leve",AE25)))</formula>
    </cfRule>
    <cfRule type="containsText" dxfId="2721" priority="500" operator="containsText" text="Mayor">
      <formula>NOT(ISERROR(SEARCH("Mayor",AE25)))</formula>
    </cfRule>
  </conditionalFormatting>
  <conditionalFormatting sqref="N30 N35">
    <cfRule type="containsText" dxfId="2720" priority="485" operator="containsText" text="Extremo">
      <formula>NOT(ISERROR(SEARCH("Extremo",N30)))</formula>
    </cfRule>
    <cfRule type="containsText" dxfId="2719" priority="486" operator="containsText" text="Alto">
      <formula>NOT(ISERROR(SEARCH("Alto",N30)))</formula>
    </cfRule>
    <cfRule type="containsText" dxfId="2718" priority="487" operator="containsText" text="Bajo">
      <formula>NOT(ISERROR(SEARCH("Bajo",N30)))</formula>
    </cfRule>
    <cfRule type="containsText" dxfId="2717" priority="488" operator="containsText" text="Moderado">
      <formula>NOT(ISERROR(SEARCH("Moderado",N30)))</formula>
    </cfRule>
    <cfRule type="containsText" dxfId="2716" priority="489" operator="containsText" text="Extremo">
      <formula>NOT(ISERROR(SEARCH("Extremo",N30)))</formula>
    </cfRule>
  </conditionalFormatting>
  <conditionalFormatting sqref="I30 I35 I40">
    <cfRule type="containsText" dxfId="2715" priority="456" operator="containsText" text="Muy Baja">
      <formula>NOT(ISERROR(SEARCH("Muy Baja",I30)))</formula>
    </cfRule>
    <cfRule type="containsText" dxfId="2714" priority="457" operator="containsText" text="Baja">
      <formula>NOT(ISERROR(SEARCH("Baja",I30)))</formula>
    </cfRule>
    <cfRule type="containsText" dxfId="2713" priority="459" operator="containsText" text="Muy Alta">
      <formula>NOT(ISERROR(SEARCH("Muy Alta",I30)))</formula>
    </cfRule>
    <cfRule type="containsText" dxfId="2712" priority="460" operator="containsText" text="Alta">
      <formula>NOT(ISERROR(SEARCH("Alta",I30)))</formula>
    </cfRule>
    <cfRule type="containsText" dxfId="2711" priority="461" operator="containsText" text="Media">
      <formula>NOT(ISERROR(SEARCH("Media",I30)))</formula>
    </cfRule>
    <cfRule type="containsText" dxfId="2710" priority="462" operator="containsText" text="Media">
      <formula>NOT(ISERROR(SEARCH("Media",I30)))</formula>
    </cfRule>
    <cfRule type="containsText" dxfId="2709" priority="463" operator="containsText" text="Media">
      <formula>NOT(ISERROR(SEARCH("Media",I30)))</formula>
    </cfRule>
    <cfRule type="containsText" dxfId="2708" priority="464" operator="containsText" text="Muy Baja">
      <formula>NOT(ISERROR(SEARCH("Muy Baja",I30)))</formula>
    </cfRule>
    <cfRule type="containsText" dxfId="2707" priority="465" operator="containsText" text="Baja">
      <formula>NOT(ISERROR(SEARCH("Baja",I30)))</formula>
    </cfRule>
    <cfRule type="containsText" dxfId="2706" priority="466" operator="containsText" text="Muy Baja">
      <formula>NOT(ISERROR(SEARCH("Muy Baja",I30)))</formula>
    </cfRule>
    <cfRule type="containsText" dxfId="2705" priority="467" operator="containsText" text="Muy Baja">
      <formula>NOT(ISERROR(SEARCH("Muy Baja",I30)))</formula>
    </cfRule>
    <cfRule type="containsText" dxfId="2704" priority="468" operator="containsText" text="Muy Baja">
      <formula>NOT(ISERROR(SEARCH("Muy Baja",I30)))</formula>
    </cfRule>
    <cfRule type="containsText" dxfId="2703" priority="469" operator="containsText" text="Muy Baja'Tabla probabilidad'!">
      <formula>NOT(ISERROR(SEARCH("Muy Baja'Tabla probabilidad'!",I30)))</formula>
    </cfRule>
    <cfRule type="containsText" dxfId="2702" priority="470" operator="containsText" text="Muy bajo">
      <formula>NOT(ISERROR(SEARCH("Muy bajo",I30)))</formula>
    </cfRule>
    <cfRule type="containsText" dxfId="2701" priority="471" operator="containsText" text="Alta">
      <formula>NOT(ISERROR(SEARCH("Alta",I30)))</formula>
    </cfRule>
    <cfRule type="containsText" dxfId="2700" priority="472" operator="containsText" text="Media">
      <formula>NOT(ISERROR(SEARCH("Media",I30)))</formula>
    </cfRule>
    <cfRule type="containsText" dxfId="2699" priority="473" operator="containsText" text="Baja">
      <formula>NOT(ISERROR(SEARCH("Baja",I30)))</formula>
    </cfRule>
    <cfRule type="containsText" dxfId="2698" priority="474" operator="containsText" text="Muy baja">
      <formula>NOT(ISERROR(SEARCH("Muy baja",I30)))</formula>
    </cfRule>
    <cfRule type="cellIs" dxfId="2697" priority="477" operator="between">
      <formula>1</formula>
      <formula>2</formula>
    </cfRule>
    <cfRule type="cellIs" dxfId="2696" priority="478" operator="between">
      <formula>0</formula>
      <formula>2</formula>
    </cfRule>
  </conditionalFormatting>
  <conditionalFormatting sqref="I30 I35 I40">
    <cfRule type="containsText" dxfId="2695" priority="458" operator="containsText" text="Muy Alta">
      <formula>NOT(ISERROR(SEARCH("Muy Alta",I30)))</formula>
    </cfRule>
  </conditionalFormatting>
  <conditionalFormatting sqref="Y30:Y34">
    <cfRule type="containsText" dxfId="2694" priority="450" operator="containsText" text="Muy Alta">
      <formula>NOT(ISERROR(SEARCH("Muy Alta",Y30)))</formula>
    </cfRule>
    <cfRule type="containsText" dxfId="2693" priority="451" operator="containsText" text="Alta">
      <formula>NOT(ISERROR(SEARCH("Alta",Y30)))</formula>
    </cfRule>
    <cfRule type="containsText" dxfId="2692" priority="452" operator="containsText" text="Media">
      <formula>NOT(ISERROR(SEARCH("Media",Y30)))</formula>
    </cfRule>
    <cfRule type="containsText" dxfId="2691" priority="453" operator="containsText" text="Muy Baja">
      <formula>NOT(ISERROR(SEARCH("Muy Baja",Y30)))</formula>
    </cfRule>
    <cfRule type="containsText" dxfId="2690" priority="454" operator="containsText" text="Baja">
      <formula>NOT(ISERROR(SEARCH("Baja",Y30)))</formula>
    </cfRule>
    <cfRule type="containsText" dxfId="2689" priority="455" operator="containsText" text="Muy Baja">
      <formula>NOT(ISERROR(SEARCH("Muy Baja",Y30)))</formula>
    </cfRule>
  </conditionalFormatting>
  <conditionalFormatting sqref="AC30:AC34">
    <cfRule type="containsText" dxfId="2688" priority="445" operator="containsText" text="Catastrófico">
      <formula>NOT(ISERROR(SEARCH("Catastrófico",AC30)))</formula>
    </cfRule>
    <cfRule type="containsText" dxfId="2687" priority="446" operator="containsText" text="Mayor">
      <formula>NOT(ISERROR(SEARCH("Mayor",AC30)))</formula>
    </cfRule>
    <cfRule type="containsText" dxfId="2686" priority="447" operator="containsText" text="Moderado">
      <formula>NOT(ISERROR(SEARCH("Moderado",AC30)))</formula>
    </cfRule>
    <cfRule type="containsText" dxfId="2685" priority="448" operator="containsText" text="Menor">
      <formula>NOT(ISERROR(SEARCH("Menor",AC30)))</formula>
    </cfRule>
    <cfRule type="containsText" dxfId="2684" priority="449" operator="containsText" text="Leve">
      <formula>NOT(ISERROR(SEARCH("Leve",AC30)))</formula>
    </cfRule>
  </conditionalFormatting>
  <conditionalFormatting sqref="AG30">
    <cfRule type="containsText" dxfId="2683" priority="436" operator="containsText" text="Extremo">
      <formula>NOT(ISERROR(SEARCH("Extremo",AG30)))</formula>
    </cfRule>
    <cfRule type="containsText" dxfId="2682" priority="437" operator="containsText" text="Alto">
      <formula>NOT(ISERROR(SEARCH("Alto",AG30)))</formula>
    </cfRule>
    <cfRule type="containsText" dxfId="2681" priority="438" operator="containsText" text="Moderado">
      <formula>NOT(ISERROR(SEARCH("Moderado",AG30)))</formula>
    </cfRule>
    <cfRule type="containsText" dxfId="2680" priority="439" operator="containsText" text="Menor">
      <formula>NOT(ISERROR(SEARCH("Menor",AG30)))</formula>
    </cfRule>
    <cfRule type="containsText" dxfId="2679" priority="440" operator="containsText" text="Bajo">
      <formula>NOT(ISERROR(SEARCH("Bajo",AG30)))</formula>
    </cfRule>
    <cfRule type="containsText" dxfId="2678" priority="441" operator="containsText" text="Moderado">
      <formula>NOT(ISERROR(SEARCH("Moderado",AG30)))</formula>
    </cfRule>
    <cfRule type="containsText" dxfId="2677" priority="442" operator="containsText" text="Extremo">
      <formula>NOT(ISERROR(SEARCH("Extremo",AG30)))</formula>
    </cfRule>
    <cfRule type="containsText" dxfId="2676" priority="443" operator="containsText" text="Baja">
      <formula>NOT(ISERROR(SEARCH("Baja",AG30)))</formula>
    </cfRule>
    <cfRule type="containsText" dxfId="2675" priority="444" operator="containsText" text="Alto">
      <formula>NOT(ISERROR(SEARCH("Alto",AG30)))</formula>
    </cfRule>
  </conditionalFormatting>
  <conditionalFormatting sqref="AE30:AE34">
    <cfRule type="containsText" dxfId="2674" priority="426" operator="containsText" text="Catastrófico">
      <formula>NOT(ISERROR(SEARCH("Catastrófico",AE30)))</formula>
    </cfRule>
    <cfRule type="containsText" dxfId="2673" priority="427" operator="containsText" text="Moderado">
      <formula>NOT(ISERROR(SEARCH("Moderado",AE30)))</formula>
    </cfRule>
    <cfRule type="containsText" dxfId="2672" priority="428" operator="containsText" text="Menor">
      <formula>NOT(ISERROR(SEARCH("Menor",AE30)))</formula>
    </cfRule>
    <cfRule type="containsText" dxfId="2671" priority="429" operator="containsText" text="Leve">
      <formula>NOT(ISERROR(SEARCH("Leve",AE30)))</formula>
    </cfRule>
    <cfRule type="containsText" dxfId="2670" priority="430" operator="containsText" text="Mayor">
      <formula>NOT(ISERROR(SEARCH("Mayor",AE30)))</formula>
    </cfRule>
  </conditionalFormatting>
  <conditionalFormatting sqref="Y35:Y39">
    <cfRule type="containsText" dxfId="2669" priority="360" operator="containsText" text="Muy Alta">
      <formula>NOT(ISERROR(SEARCH("Muy Alta",Y35)))</formula>
    </cfRule>
    <cfRule type="containsText" dxfId="2668" priority="361" operator="containsText" text="Alta">
      <formula>NOT(ISERROR(SEARCH("Alta",Y35)))</formula>
    </cfRule>
    <cfRule type="containsText" dxfId="2667" priority="362" operator="containsText" text="Media">
      <formula>NOT(ISERROR(SEARCH("Media",Y35)))</formula>
    </cfRule>
    <cfRule type="containsText" dxfId="2666" priority="363" operator="containsText" text="Muy Baja">
      <formula>NOT(ISERROR(SEARCH("Muy Baja",Y35)))</formula>
    </cfRule>
    <cfRule type="containsText" dxfId="2665" priority="364" operator="containsText" text="Baja">
      <formula>NOT(ISERROR(SEARCH("Baja",Y35)))</formula>
    </cfRule>
    <cfRule type="containsText" dxfId="2664" priority="365" operator="containsText" text="Muy Baja">
      <formula>NOT(ISERROR(SEARCH("Muy Baja",Y35)))</formula>
    </cfRule>
  </conditionalFormatting>
  <conditionalFormatting sqref="AC35:AC39">
    <cfRule type="containsText" dxfId="2663" priority="355" operator="containsText" text="Catastrófico">
      <formula>NOT(ISERROR(SEARCH("Catastrófico",AC35)))</formula>
    </cfRule>
    <cfRule type="containsText" dxfId="2662" priority="356" operator="containsText" text="Mayor">
      <formula>NOT(ISERROR(SEARCH("Mayor",AC35)))</formula>
    </cfRule>
    <cfRule type="containsText" dxfId="2661" priority="357" operator="containsText" text="Moderado">
      <formula>NOT(ISERROR(SEARCH("Moderado",AC35)))</formula>
    </cfRule>
    <cfRule type="containsText" dxfId="2660" priority="358" operator="containsText" text="Menor">
      <formula>NOT(ISERROR(SEARCH("Menor",AC35)))</formula>
    </cfRule>
    <cfRule type="containsText" dxfId="2659" priority="359" operator="containsText" text="Leve">
      <formula>NOT(ISERROR(SEARCH("Leve",AC35)))</formula>
    </cfRule>
  </conditionalFormatting>
  <conditionalFormatting sqref="AG35">
    <cfRule type="containsText" dxfId="2658" priority="346" operator="containsText" text="Extremo">
      <formula>NOT(ISERROR(SEARCH("Extremo",AG35)))</formula>
    </cfRule>
    <cfRule type="containsText" dxfId="2657" priority="347" operator="containsText" text="Alto">
      <formula>NOT(ISERROR(SEARCH("Alto",AG35)))</formula>
    </cfRule>
    <cfRule type="containsText" dxfId="2656" priority="348" operator="containsText" text="Moderado">
      <formula>NOT(ISERROR(SEARCH("Moderado",AG35)))</formula>
    </cfRule>
    <cfRule type="containsText" dxfId="2655" priority="349" operator="containsText" text="Menor">
      <formula>NOT(ISERROR(SEARCH("Menor",AG35)))</formula>
    </cfRule>
    <cfRule type="containsText" dxfId="2654" priority="350" operator="containsText" text="Bajo">
      <formula>NOT(ISERROR(SEARCH("Bajo",AG35)))</formula>
    </cfRule>
    <cfRule type="containsText" dxfId="2653" priority="351" operator="containsText" text="Moderado">
      <formula>NOT(ISERROR(SEARCH("Moderado",AG35)))</formula>
    </cfRule>
    <cfRule type="containsText" dxfId="2652" priority="352" operator="containsText" text="Extremo">
      <formula>NOT(ISERROR(SEARCH("Extremo",AG35)))</formula>
    </cfRule>
    <cfRule type="containsText" dxfId="2651" priority="353" operator="containsText" text="Baja">
      <formula>NOT(ISERROR(SEARCH("Baja",AG35)))</formula>
    </cfRule>
    <cfRule type="containsText" dxfId="2650" priority="354" operator="containsText" text="Alto">
      <formula>NOT(ISERROR(SEARCH("Alto",AG35)))</formula>
    </cfRule>
  </conditionalFormatting>
  <conditionalFormatting sqref="AE35:AE39">
    <cfRule type="containsText" dxfId="2649" priority="336" operator="containsText" text="Catastrófico">
      <formula>NOT(ISERROR(SEARCH("Catastrófico",AE35)))</formula>
    </cfRule>
    <cfRule type="containsText" dxfId="2648" priority="337" operator="containsText" text="Moderado">
      <formula>NOT(ISERROR(SEARCH("Moderado",AE35)))</formula>
    </cfRule>
    <cfRule type="containsText" dxfId="2647" priority="338" operator="containsText" text="Menor">
      <formula>NOT(ISERROR(SEARCH("Menor",AE35)))</formula>
    </cfRule>
    <cfRule type="containsText" dxfId="2646" priority="339" operator="containsText" text="Leve">
      <formula>NOT(ISERROR(SEARCH("Leve",AE35)))</formula>
    </cfRule>
    <cfRule type="containsText" dxfId="2645" priority="340" operator="containsText" text="Mayor">
      <formula>NOT(ISERROR(SEARCH("Mayor",AE35)))</formula>
    </cfRule>
  </conditionalFormatting>
  <conditionalFormatting sqref="N40">
    <cfRule type="containsText" dxfId="2644" priority="331" operator="containsText" text="Extremo">
      <formula>NOT(ISERROR(SEARCH("Extremo",N40)))</formula>
    </cfRule>
    <cfRule type="containsText" dxfId="2643" priority="332" operator="containsText" text="Alto">
      <formula>NOT(ISERROR(SEARCH("Alto",N40)))</formula>
    </cfRule>
    <cfRule type="containsText" dxfId="2642" priority="333" operator="containsText" text="Bajo">
      <formula>NOT(ISERROR(SEARCH("Bajo",N40)))</formula>
    </cfRule>
    <cfRule type="containsText" dxfId="2641" priority="334" operator="containsText" text="Moderado">
      <formula>NOT(ISERROR(SEARCH("Moderado",N40)))</formula>
    </cfRule>
    <cfRule type="containsText" dxfId="2640" priority="335" operator="containsText" text="Extremo">
      <formula>NOT(ISERROR(SEARCH("Extremo",N40)))</formula>
    </cfRule>
  </conditionalFormatting>
  <conditionalFormatting sqref="Y40:Y44">
    <cfRule type="containsText" dxfId="2639" priority="290" operator="containsText" text="Muy Alta">
      <formula>NOT(ISERROR(SEARCH("Muy Alta",Y40)))</formula>
    </cfRule>
    <cfRule type="containsText" dxfId="2638" priority="291" operator="containsText" text="Alta">
      <formula>NOT(ISERROR(SEARCH("Alta",Y40)))</formula>
    </cfRule>
    <cfRule type="containsText" dxfId="2637" priority="292" operator="containsText" text="Media">
      <formula>NOT(ISERROR(SEARCH("Media",Y40)))</formula>
    </cfRule>
    <cfRule type="containsText" dxfId="2636" priority="293" operator="containsText" text="Muy Baja">
      <formula>NOT(ISERROR(SEARCH("Muy Baja",Y40)))</formula>
    </cfRule>
    <cfRule type="containsText" dxfId="2635" priority="294" operator="containsText" text="Baja">
      <formula>NOT(ISERROR(SEARCH("Baja",Y40)))</formula>
    </cfRule>
    <cfRule type="containsText" dxfId="2634" priority="295" operator="containsText" text="Muy Baja">
      <formula>NOT(ISERROR(SEARCH("Muy Baja",Y40)))</formula>
    </cfRule>
  </conditionalFormatting>
  <conditionalFormatting sqref="AC40:AC44">
    <cfRule type="containsText" dxfId="2633" priority="285" operator="containsText" text="Catastrófico">
      <formula>NOT(ISERROR(SEARCH("Catastrófico",AC40)))</formula>
    </cfRule>
    <cfRule type="containsText" dxfId="2632" priority="286" operator="containsText" text="Mayor">
      <formula>NOT(ISERROR(SEARCH("Mayor",AC40)))</formula>
    </cfRule>
    <cfRule type="containsText" dxfId="2631" priority="287" operator="containsText" text="Moderado">
      <formula>NOT(ISERROR(SEARCH("Moderado",AC40)))</formula>
    </cfRule>
    <cfRule type="containsText" dxfId="2630" priority="288" operator="containsText" text="Menor">
      <formula>NOT(ISERROR(SEARCH("Menor",AC40)))</formula>
    </cfRule>
    <cfRule type="containsText" dxfId="2629" priority="289" operator="containsText" text="Leve">
      <formula>NOT(ISERROR(SEARCH("Leve",AC40)))</formula>
    </cfRule>
  </conditionalFormatting>
  <conditionalFormatting sqref="AG40">
    <cfRule type="containsText" dxfId="2628" priority="276" operator="containsText" text="Extremo">
      <formula>NOT(ISERROR(SEARCH("Extremo",AG40)))</formula>
    </cfRule>
    <cfRule type="containsText" dxfId="2627" priority="277" operator="containsText" text="Alto">
      <formula>NOT(ISERROR(SEARCH("Alto",AG40)))</formula>
    </cfRule>
    <cfRule type="containsText" dxfId="2626" priority="278" operator="containsText" text="Moderado">
      <formula>NOT(ISERROR(SEARCH("Moderado",AG40)))</formula>
    </cfRule>
    <cfRule type="containsText" dxfId="2625" priority="279" operator="containsText" text="Menor">
      <formula>NOT(ISERROR(SEARCH("Menor",AG40)))</formula>
    </cfRule>
    <cfRule type="containsText" dxfId="2624" priority="280" operator="containsText" text="Bajo">
      <formula>NOT(ISERROR(SEARCH("Bajo",AG40)))</formula>
    </cfRule>
    <cfRule type="containsText" dxfId="2623" priority="281" operator="containsText" text="Moderado">
      <formula>NOT(ISERROR(SEARCH("Moderado",AG40)))</formula>
    </cfRule>
    <cfRule type="containsText" dxfId="2622" priority="282" operator="containsText" text="Extremo">
      <formula>NOT(ISERROR(SEARCH("Extremo",AG40)))</formula>
    </cfRule>
    <cfRule type="containsText" dxfId="2621" priority="283" operator="containsText" text="Baja">
      <formula>NOT(ISERROR(SEARCH("Baja",AG40)))</formula>
    </cfRule>
    <cfRule type="containsText" dxfId="2620" priority="284" operator="containsText" text="Alto">
      <formula>NOT(ISERROR(SEARCH("Alto",AG40)))</formula>
    </cfRule>
  </conditionalFormatting>
  <conditionalFormatting sqref="AE40:AE44">
    <cfRule type="containsText" dxfId="2619" priority="266" operator="containsText" text="Catastrófico">
      <formula>NOT(ISERROR(SEARCH("Catastrófico",AE40)))</formula>
    </cfRule>
    <cfRule type="containsText" dxfId="2618" priority="267" operator="containsText" text="Moderado">
      <formula>NOT(ISERROR(SEARCH("Moderado",AE40)))</formula>
    </cfRule>
    <cfRule type="containsText" dxfId="2617" priority="268" operator="containsText" text="Menor">
      <formula>NOT(ISERROR(SEARCH("Menor",AE40)))</formula>
    </cfRule>
    <cfRule type="containsText" dxfId="2616" priority="269" operator="containsText" text="Leve">
      <formula>NOT(ISERROR(SEARCH("Leve",AE40)))</formula>
    </cfRule>
    <cfRule type="containsText" dxfId="2615" priority="270" operator="containsText" text="Mayor">
      <formula>NOT(ISERROR(SEARCH("Mayor",AE40)))</formula>
    </cfRule>
  </conditionalFormatting>
  <conditionalFormatting sqref="N45">
    <cfRule type="containsText" dxfId="2614" priority="261" operator="containsText" text="Extremo">
      <formula>NOT(ISERROR(SEARCH("Extremo",N45)))</formula>
    </cfRule>
    <cfRule type="containsText" dxfId="2613" priority="262" operator="containsText" text="Alto">
      <formula>NOT(ISERROR(SEARCH("Alto",N45)))</formula>
    </cfRule>
    <cfRule type="containsText" dxfId="2612" priority="263" operator="containsText" text="Bajo">
      <formula>NOT(ISERROR(SEARCH("Bajo",N45)))</formula>
    </cfRule>
    <cfRule type="containsText" dxfId="2611" priority="264" operator="containsText" text="Moderado">
      <formula>NOT(ISERROR(SEARCH("Moderado",N45)))</formula>
    </cfRule>
    <cfRule type="containsText" dxfId="2610" priority="265" operator="containsText" text="Extremo">
      <formula>NOT(ISERROR(SEARCH("Extremo",N45)))</formula>
    </cfRule>
  </conditionalFormatting>
  <conditionalFormatting sqref="I45">
    <cfRule type="containsText" dxfId="2609" priority="238" operator="containsText" text="Muy Baja">
      <formula>NOT(ISERROR(SEARCH("Muy Baja",I45)))</formula>
    </cfRule>
    <cfRule type="containsText" dxfId="2608" priority="239" operator="containsText" text="Baja">
      <formula>NOT(ISERROR(SEARCH("Baja",I45)))</formula>
    </cfRule>
    <cfRule type="containsText" dxfId="2607" priority="241" operator="containsText" text="Muy Alta">
      <formula>NOT(ISERROR(SEARCH("Muy Alta",I45)))</formula>
    </cfRule>
    <cfRule type="containsText" dxfId="2606" priority="242" operator="containsText" text="Alta">
      <formula>NOT(ISERROR(SEARCH("Alta",I45)))</formula>
    </cfRule>
    <cfRule type="containsText" dxfId="2605" priority="243" operator="containsText" text="Media">
      <formula>NOT(ISERROR(SEARCH("Media",I45)))</formula>
    </cfRule>
    <cfRule type="containsText" dxfId="2604" priority="244" operator="containsText" text="Media">
      <formula>NOT(ISERROR(SEARCH("Media",I45)))</formula>
    </cfRule>
    <cfRule type="containsText" dxfId="2603" priority="245" operator="containsText" text="Media">
      <formula>NOT(ISERROR(SEARCH("Media",I45)))</formula>
    </cfRule>
    <cfRule type="containsText" dxfId="2602" priority="246" operator="containsText" text="Muy Baja">
      <formula>NOT(ISERROR(SEARCH("Muy Baja",I45)))</formula>
    </cfRule>
    <cfRule type="containsText" dxfId="2601" priority="247" operator="containsText" text="Baja">
      <formula>NOT(ISERROR(SEARCH("Baja",I45)))</formula>
    </cfRule>
    <cfRule type="containsText" dxfId="2600" priority="248" operator="containsText" text="Muy Baja">
      <formula>NOT(ISERROR(SEARCH("Muy Baja",I45)))</formula>
    </cfRule>
    <cfRule type="containsText" dxfId="2599" priority="249" operator="containsText" text="Muy Baja">
      <formula>NOT(ISERROR(SEARCH("Muy Baja",I45)))</formula>
    </cfRule>
    <cfRule type="containsText" dxfId="2598" priority="250" operator="containsText" text="Muy Baja">
      <formula>NOT(ISERROR(SEARCH("Muy Baja",I45)))</formula>
    </cfRule>
    <cfRule type="containsText" dxfId="2597" priority="251" operator="containsText" text="Muy Baja'Tabla probabilidad'!">
      <formula>NOT(ISERROR(SEARCH("Muy Baja'Tabla probabilidad'!",I45)))</formula>
    </cfRule>
    <cfRule type="containsText" dxfId="2596" priority="252" operator="containsText" text="Muy bajo">
      <formula>NOT(ISERROR(SEARCH("Muy bajo",I45)))</formula>
    </cfRule>
    <cfRule type="containsText" dxfId="2595" priority="253" operator="containsText" text="Alta">
      <formula>NOT(ISERROR(SEARCH("Alta",I45)))</formula>
    </cfRule>
    <cfRule type="containsText" dxfId="2594" priority="254" operator="containsText" text="Media">
      <formula>NOT(ISERROR(SEARCH("Media",I45)))</formula>
    </cfRule>
    <cfRule type="containsText" dxfId="2593" priority="255" operator="containsText" text="Baja">
      <formula>NOT(ISERROR(SEARCH("Baja",I45)))</formula>
    </cfRule>
    <cfRule type="containsText" dxfId="2592" priority="256" operator="containsText" text="Muy baja">
      <formula>NOT(ISERROR(SEARCH("Muy baja",I45)))</formula>
    </cfRule>
    <cfRule type="cellIs" dxfId="2591" priority="259" operator="between">
      <formula>1</formula>
      <formula>2</formula>
    </cfRule>
    <cfRule type="cellIs" dxfId="2590" priority="260" operator="between">
      <formula>0</formula>
      <formula>2</formula>
    </cfRule>
  </conditionalFormatting>
  <conditionalFormatting sqref="I45">
    <cfRule type="containsText" dxfId="2589" priority="240" operator="containsText" text="Muy Alta">
      <formula>NOT(ISERROR(SEARCH("Muy Alta",I45)))</formula>
    </cfRule>
  </conditionalFormatting>
  <conditionalFormatting sqref="Y45:Y49">
    <cfRule type="containsText" dxfId="2588" priority="220" operator="containsText" text="Muy Alta">
      <formula>NOT(ISERROR(SEARCH("Muy Alta",Y45)))</formula>
    </cfRule>
    <cfRule type="containsText" dxfId="2587" priority="221" operator="containsText" text="Alta">
      <formula>NOT(ISERROR(SEARCH("Alta",Y45)))</formula>
    </cfRule>
    <cfRule type="containsText" dxfId="2586" priority="222" operator="containsText" text="Media">
      <formula>NOT(ISERROR(SEARCH("Media",Y45)))</formula>
    </cfRule>
    <cfRule type="containsText" dxfId="2585" priority="223" operator="containsText" text="Muy Baja">
      <formula>NOT(ISERROR(SEARCH("Muy Baja",Y45)))</formula>
    </cfRule>
    <cfRule type="containsText" dxfId="2584" priority="224" operator="containsText" text="Baja">
      <formula>NOT(ISERROR(SEARCH("Baja",Y45)))</formula>
    </cfRule>
    <cfRule type="containsText" dxfId="2583" priority="225" operator="containsText" text="Muy Baja">
      <formula>NOT(ISERROR(SEARCH("Muy Baja",Y45)))</formula>
    </cfRule>
  </conditionalFormatting>
  <conditionalFormatting sqref="AC45:AC49">
    <cfRule type="containsText" dxfId="2582" priority="215" operator="containsText" text="Catastrófico">
      <formula>NOT(ISERROR(SEARCH("Catastrófico",AC45)))</formula>
    </cfRule>
    <cfRule type="containsText" dxfId="2581" priority="216" operator="containsText" text="Mayor">
      <formula>NOT(ISERROR(SEARCH("Mayor",AC45)))</formula>
    </cfRule>
    <cfRule type="containsText" dxfId="2580" priority="217" operator="containsText" text="Moderado">
      <formula>NOT(ISERROR(SEARCH("Moderado",AC45)))</formula>
    </cfRule>
    <cfRule type="containsText" dxfId="2579" priority="218" operator="containsText" text="Menor">
      <formula>NOT(ISERROR(SEARCH("Menor",AC45)))</formula>
    </cfRule>
    <cfRule type="containsText" dxfId="2578" priority="219" operator="containsText" text="Leve">
      <formula>NOT(ISERROR(SEARCH("Leve",AC45)))</formula>
    </cfRule>
  </conditionalFormatting>
  <conditionalFormatting sqref="AG45">
    <cfRule type="containsText" dxfId="2577" priority="206" operator="containsText" text="Extremo">
      <formula>NOT(ISERROR(SEARCH("Extremo",AG45)))</formula>
    </cfRule>
    <cfRule type="containsText" dxfId="2576" priority="207" operator="containsText" text="Alto">
      <formula>NOT(ISERROR(SEARCH("Alto",AG45)))</formula>
    </cfRule>
    <cfRule type="containsText" dxfId="2575" priority="208" operator="containsText" text="Moderado">
      <formula>NOT(ISERROR(SEARCH("Moderado",AG45)))</formula>
    </cfRule>
    <cfRule type="containsText" dxfId="2574" priority="209" operator="containsText" text="Menor">
      <formula>NOT(ISERROR(SEARCH("Menor",AG45)))</formula>
    </cfRule>
    <cfRule type="containsText" dxfId="2573" priority="210" operator="containsText" text="Bajo">
      <formula>NOT(ISERROR(SEARCH("Bajo",AG45)))</formula>
    </cfRule>
    <cfRule type="containsText" dxfId="2572" priority="211" operator="containsText" text="Moderado">
      <formula>NOT(ISERROR(SEARCH("Moderado",AG45)))</formula>
    </cfRule>
    <cfRule type="containsText" dxfId="2571" priority="212" operator="containsText" text="Extremo">
      <formula>NOT(ISERROR(SEARCH("Extremo",AG45)))</formula>
    </cfRule>
    <cfRule type="containsText" dxfId="2570" priority="213" operator="containsText" text="Baja">
      <formula>NOT(ISERROR(SEARCH("Baja",AG45)))</formula>
    </cfRule>
    <cfRule type="containsText" dxfId="2569" priority="214" operator="containsText" text="Alto">
      <formula>NOT(ISERROR(SEARCH("Alto",AG45)))</formula>
    </cfRule>
  </conditionalFormatting>
  <conditionalFormatting sqref="AE45:AE49">
    <cfRule type="containsText" dxfId="2568" priority="196" operator="containsText" text="Catastrófico">
      <formula>NOT(ISERROR(SEARCH("Catastrófico",AE45)))</formula>
    </cfRule>
    <cfRule type="containsText" dxfId="2567" priority="197" operator="containsText" text="Moderado">
      <formula>NOT(ISERROR(SEARCH("Moderado",AE45)))</formula>
    </cfRule>
    <cfRule type="containsText" dxfId="2566" priority="198" operator="containsText" text="Menor">
      <formula>NOT(ISERROR(SEARCH("Menor",AE45)))</formula>
    </cfRule>
    <cfRule type="containsText" dxfId="2565" priority="199" operator="containsText" text="Leve">
      <formula>NOT(ISERROR(SEARCH("Leve",AE45)))</formula>
    </cfRule>
    <cfRule type="containsText" dxfId="2564" priority="200" operator="containsText" text="Mayor">
      <formula>NOT(ISERROR(SEARCH("Mayor",AE45)))</formula>
    </cfRule>
  </conditionalFormatting>
  <conditionalFormatting sqref="N50">
    <cfRule type="containsText" dxfId="2563" priority="191" operator="containsText" text="Extremo">
      <formula>NOT(ISERROR(SEARCH("Extremo",N50)))</formula>
    </cfRule>
    <cfRule type="containsText" dxfId="2562" priority="192" operator="containsText" text="Alto">
      <formula>NOT(ISERROR(SEARCH("Alto",N50)))</formula>
    </cfRule>
    <cfRule type="containsText" dxfId="2561" priority="193" operator="containsText" text="Bajo">
      <formula>NOT(ISERROR(SEARCH("Bajo",N50)))</formula>
    </cfRule>
    <cfRule type="containsText" dxfId="2560" priority="194" operator="containsText" text="Moderado">
      <formula>NOT(ISERROR(SEARCH("Moderado",N50)))</formula>
    </cfRule>
    <cfRule type="containsText" dxfId="2559" priority="195" operator="containsText" text="Extremo">
      <formula>NOT(ISERROR(SEARCH("Extremo",N50)))</formula>
    </cfRule>
  </conditionalFormatting>
  <conditionalFormatting sqref="I50">
    <cfRule type="containsText" dxfId="2558" priority="168" operator="containsText" text="Muy Baja">
      <formula>NOT(ISERROR(SEARCH("Muy Baja",I50)))</formula>
    </cfRule>
    <cfRule type="containsText" dxfId="2557" priority="169" operator="containsText" text="Baja">
      <formula>NOT(ISERROR(SEARCH("Baja",I50)))</formula>
    </cfRule>
    <cfRule type="containsText" dxfId="2556" priority="171" operator="containsText" text="Muy Alta">
      <formula>NOT(ISERROR(SEARCH("Muy Alta",I50)))</formula>
    </cfRule>
    <cfRule type="containsText" dxfId="2555" priority="172" operator="containsText" text="Alta">
      <formula>NOT(ISERROR(SEARCH("Alta",I50)))</formula>
    </cfRule>
    <cfRule type="containsText" dxfId="2554" priority="173" operator="containsText" text="Media">
      <formula>NOT(ISERROR(SEARCH("Media",I50)))</formula>
    </cfRule>
    <cfRule type="containsText" dxfId="2553" priority="174" operator="containsText" text="Media">
      <formula>NOT(ISERROR(SEARCH("Media",I50)))</formula>
    </cfRule>
    <cfRule type="containsText" dxfId="2552" priority="175" operator="containsText" text="Media">
      <formula>NOT(ISERROR(SEARCH("Media",I50)))</formula>
    </cfRule>
    <cfRule type="containsText" dxfId="2551" priority="176" operator="containsText" text="Muy Baja">
      <formula>NOT(ISERROR(SEARCH("Muy Baja",I50)))</formula>
    </cfRule>
    <cfRule type="containsText" dxfId="2550" priority="177" operator="containsText" text="Baja">
      <formula>NOT(ISERROR(SEARCH("Baja",I50)))</formula>
    </cfRule>
    <cfRule type="containsText" dxfId="2549" priority="178" operator="containsText" text="Muy Baja">
      <formula>NOT(ISERROR(SEARCH("Muy Baja",I50)))</formula>
    </cfRule>
    <cfRule type="containsText" dxfId="2548" priority="179" operator="containsText" text="Muy Baja">
      <formula>NOT(ISERROR(SEARCH("Muy Baja",I50)))</formula>
    </cfRule>
    <cfRule type="containsText" dxfId="2547" priority="180" operator="containsText" text="Muy Baja">
      <formula>NOT(ISERROR(SEARCH("Muy Baja",I50)))</formula>
    </cfRule>
    <cfRule type="containsText" dxfId="2546" priority="181" operator="containsText" text="Muy Baja'Tabla probabilidad'!">
      <formula>NOT(ISERROR(SEARCH("Muy Baja'Tabla probabilidad'!",I50)))</formula>
    </cfRule>
    <cfRule type="containsText" dxfId="2545" priority="182" operator="containsText" text="Muy bajo">
      <formula>NOT(ISERROR(SEARCH("Muy bajo",I50)))</formula>
    </cfRule>
    <cfRule type="containsText" dxfId="2544" priority="183" operator="containsText" text="Alta">
      <formula>NOT(ISERROR(SEARCH("Alta",I50)))</formula>
    </cfRule>
    <cfRule type="containsText" dxfId="2543" priority="184" operator="containsText" text="Media">
      <formula>NOT(ISERROR(SEARCH("Media",I50)))</formula>
    </cfRule>
    <cfRule type="containsText" dxfId="2542" priority="185" operator="containsText" text="Baja">
      <formula>NOT(ISERROR(SEARCH("Baja",I50)))</formula>
    </cfRule>
    <cfRule type="containsText" dxfId="2541" priority="186" operator="containsText" text="Muy baja">
      <formula>NOT(ISERROR(SEARCH("Muy baja",I50)))</formula>
    </cfRule>
    <cfRule type="cellIs" dxfId="2540" priority="189" operator="between">
      <formula>1</formula>
      <formula>2</formula>
    </cfRule>
    <cfRule type="cellIs" dxfId="2539" priority="190" operator="between">
      <formula>0</formula>
      <formula>2</formula>
    </cfRule>
  </conditionalFormatting>
  <conditionalFormatting sqref="I50">
    <cfRule type="containsText" dxfId="2538" priority="170" operator="containsText" text="Muy Alta">
      <formula>NOT(ISERROR(SEARCH("Muy Alta",I50)))</formula>
    </cfRule>
  </conditionalFormatting>
  <conditionalFormatting sqref="Y50:Y54">
    <cfRule type="containsText" dxfId="2537" priority="150" operator="containsText" text="Muy Alta">
      <formula>NOT(ISERROR(SEARCH("Muy Alta",Y50)))</formula>
    </cfRule>
    <cfRule type="containsText" dxfId="2536" priority="151" operator="containsText" text="Alta">
      <formula>NOT(ISERROR(SEARCH("Alta",Y50)))</formula>
    </cfRule>
    <cfRule type="containsText" dxfId="2535" priority="152" operator="containsText" text="Media">
      <formula>NOT(ISERROR(SEARCH("Media",Y50)))</formula>
    </cfRule>
    <cfRule type="containsText" dxfId="2534" priority="153" operator="containsText" text="Muy Baja">
      <formula>NOT(ISERROR(SEARCH("Muy Baja",Y50)))</formula>
    </cfRule>
    <cfRule type="containsText" dxfId="2533" priority="154" operator="containsText" text="Baja">
      <formula>NOT(ISERROR(SEARCH("Baja",Y50)))</formula>
    </cfRule>
    <cfRule type="containsText" dxfId="2532" priority="155" operator="containsText" text="Muy Baja">
      <formula>NOT(ISERROR(SEARCH("Muy Baja",Y50)))</formula>
    </cfRule>
  </conditionalFormatting>
  <conditionalFormatting sqref="AC50:AC54">
    <cfRule type="containsText" dxfId="2531" priority="145" operator="containsText" text="Catastrófico">
      <formula>NOT(ISERROR(SEARCH("Catastrófico",AC50)))</formula>
    </cfRule>
    <cfRule type="containsText" dxfId="2530" priority="146" operator="containsText" text="Mayor">
      <formula>NOT(ISERROR(SEARCH("Mayor",AC50)))</formula>
    </cfRule>
    <cfRule type="containsText" dxfId="2529" priority="147" operator="containsText" text="Moderado">
      <formula>NOT(ISERROR(SEARCH("Moderado",AC50)))</formula>
    </cfRule>
    <cfRule type="containsText" dxfId="2528" priority="148" operator="containsText" text="Menor">
      <formula>NOT(ISERROR(SEARCH("Menor",AC50)))</formula>
    </cfRule>
    <cfRule type="containsText" dxfId="2527" priority="149" operator="containsText" text="Leve">
      <formula>NOT(ISERROR(SEARCH("Leve",AC50)))</formula>
    </cfRule>
  </conditionalFormatting>
  <conditionalFormatting sqref="AG50">
    <cfRule type="containsText" dxfId="2526" priority="136" operator="containsText" text="Extremo">
      <formula>NOT(ISERROR(SEARCH("Extremo",AG50)))</formula>
    </cfRule>
    <cfRule type="containsText" dxfId="2525" priority="137" operator="containsText" text="Alto">
      <formula>NOT(ISERROR(SEARCH("Alto",AG50)))</formula>
    </cfRule>
    <cfRule type="containsText" dxfId="2524" priority="138" operator="containsText" text="Moderado">
      <formula>NOT(ISERROR(SEARCH("Moderado",AG50)))</formula>
    </cfRule>
    <cfRule type="containsText" dxfId="2523" priority="139" operator="containsText" text="Menor">
      <formula>NOT(ISERROR(SEARCH("Menor",AG50)))</formula>
    </cfRule>
    <cfRule type="containsText" dxfId="2522" priority="140" operator="containsText" text="Bajo">
      <formula>NOT(ISERROR(SEARCH("Bajo",AG50)))</formula>
    </cfRule>
    <cfRule type="containsText" dxfId="2521" priority="141" operator="containsText" text="Moderado">
      <formula>NOT(ISERROR(SEARCH("Moderado",AG50)))</formula>
    </cfRule>
    <cfRule type="containsText" dxfId="2520" priority="142" operator="containsText" text="Extremo">
      <formula>NOT(ISERROR(SEARCH("Extremo",AG50)))</formula>
    </cfRule>
    <cfRule type="containsText" dxfId="2519" priority="143" operator="containsText" text="Baja">
      <formula>NOT(ISERROR(SEARCH("Baja",AG50)))</formula>
    </cfRule>
    <cfRule type="containsText" dxfId="2518" priority="144" operator="containsText" text="Alto">
      <formula>NOT(ISERROR(SEARCH("Alto",AG50)))</formula>
    </cfRule>
  </conditionalFormatting>
  <conditionalFormatting sqref="AE50:AE54">
    <cfRule type="containsText" dxfId="2517" priority="126" operator="containsText" text="Catastrófico">
      <formula>NOT(ISERROR(SEARCH("Catastrófico",AE50)))</formula>
    </cfRule>
    <cfRule type="containsText" dxfId="2516" priority="127" operator="containsText" text="Moderado">
      <formula>NOT(ISERROR(SEARCH("Moderado",AE50)))</formula>
    </cfRule>
    <cfRule type="containsText" dxfId="2515" priority="128" operator="containsText" text="Menor">
      <formula>NOT(ISERROR(SEARCH("Menor",AE50)))</formula>
    </cfRule>
    <cfRule type="containsText" dxfId="2514" priority="129" operator="containsText" text="Leve">
      <formula>NOT(ISERROR(SEARCH("Leve",AE50)))</formula>
    </cfRule>
    <cfRule type="containsText" dxfId="2513" priority="130" operator="containsText" text="Mayor">
      <formula>NOT(ISERROR(SEARCH("Mayor",AE50)))</formula>
    </cfRule>
  </conditionalFormatting>
  <conditionalFormatting sqref="N55">
    <cfRule type="containsText" dxfId="2512" priority="121" operator="containsText" text="Extremo">
      <formula>NOT(ISERROR(SEARCH("Extremo",N55)))</formula>
    </cfRule>
    <cfRule type="containsText" dxfId="2511" priority="122" operator="containsText" text="Alto">
      <formula>NOT(ISERROR(SEARCH("Alto",N55)))</formula>
    </cfRule>
    <cfRule type="containsText" dxfId="2510" priority="123" operator="containsText" text="Bajo">
      <formula>NOT(ISERROR(SEARCH("Bajo",N55)))</formula>
    </cfRule>
    <cfRule type="containsText" dxfId="2509" priority="124" operator="containsText" text="Moderado">
      <formula>NOT(ISERROR(SEARCH("Moderado",N55)))</formula>
    </cfRule>
    <cfRule type="containsText" dxfId="2508" priority="125" operator="containsText" text="Extremo">
      <formula>NOT(ISERROR(SEARCH("Extremo",N55)))</formula>
    </cfRule>
  </conditionalFormatting>
  <conditionalFormatting sqref="I55">
    <cfRule type="containsText" dxfId="2507" priority="98" operator="containsText" text="Muy Baja">
      <formula>NOT(ISERROR(SEARCH("Muy Baja",I55)))</formula>
    </cfRule>
    <cfRule type="containsText" dxfId="2506" priority="99" operator="containsText" text="Baja">
      <formula>NOT(ISERROR(SEARCH("Baja",I55)))</formula>
    </cfRule>
    <cfRule type="containsText" dxfId="2505" priority="101" operator="containsText" text="Muy Alta">
      <formula>NOT(ISERROR(SEARCH("Muy Alta",I55)))</formula>
    </cfRule>
    <cfRule type="containsText" dxfId="2504" priority="102" operator="containsText" text="Alta">
      <formula>NOT(ISERROR(SEARCH("Alta",I55)))</formula>
    </cfRule>
    <cfRule type="containsText" dxfId="2503" priority="103" operator="containsText" text="Media">
      <formula>NOT(ISERROR(SEARCH("Media",I55)))</formula>
    </cfRule>
    <cfRule type="containsText" dxfId="2502" priority="104" operator="containsText" text="Media">
      <formula>NOT(ISERROR(SEARCH("Media",I55)))</formula>
    </cfRule>
    <cfRule type="containsText" dxfId="2501" priority="105" operator="containsText" text="Media">
      <formula>NOT(ISERROR(SEARCH("Media",I55)))</formula>
    </cfRule>
    <cfRule type="containsText" dxfId="2500" priority="106" operator="containsText" text="Muy Baja">
      <formula>NOT(ISERROR(SEARCH("Muy Baja",I55)))</formula>
    </cfRule>
    <cfRule type="containsText" dxfId="2499" priority="107" operator="containsText" text="Baja">
      <formula>NOT(ISERROR(SEARCH("Baja",I55)))</formula>
    </cfRule>
    <cfRule type="containsText" dxfId="2498" priority="108" operator="containsText" text="Muy Baja">
      <formula>NOT(ISERROR(SEARCH("Muy Baja",I55)))</formula>
    </cfRule>
    <cfRule type="containsText" dxfId="2497" priority="109" operator="containsText" text="Muy Baja">
      <formula>NOT(ISERROR(SEARCH("Muy Baja",I55)))</formula>
    </cfRule>
    <cfRule type="containsText" dxfId="2496" priority="110" operator="containsText" text="Muy Baja">
      <formula>NOT(ISERROR(SEARCH("Muy Baja",I55)))</formula>
    </cfRule>
    <cfRule type="containsText" dxfId="2495" priority="111" operator="containsText" text="Muy Baja'Tabla probabilidad'!">
      <formula>NOT(ISERROR(SEARCH("Muy Baja'Tabla probabilidad'!",I55)))</formula>
    </cfRule>
    <cfRule type="containsText" dxfId="2494" priority="112" operator="containsText" text="Muy bajo">
      <formula>NOT(ISERROR(SEARCH("Muy bajo",I55)))</formula>
    </cfRule>
    <cfRule type="containsText" dxfId="2493" priority="113" operator="containsText" text="Alta">
      <formula>NOT(ISERROR(SEARCH("Alta",I55)))</formula>
    </cfRule>
    <cfRule type="containsText" dxfId="2492" priority="114" operator="containsText" text="Media">
      <formula>NOT(ISERROR(SEARCH("Media",I55)))</formula>
    </cfRule>
    <cfRule type="containsText" dxfId="2491" priority="115" operator="containsText" text="Baja">
      <formula>NOT(ISERROR(SEARCH("Baja",I55)))</formula>
    </cfRule>
    <cfRule type="containsText" dxfId="2490" priority="116" operator="containsText" text="Muy baja">
      <formula>NOT(ISERROR(SEARCH("Muy baja",I55)))</formula>
    </cfRule>
    <cfRule type="cellIs" dxfId="2489" priority="119" operator="between">
      <formula>1</formula>
      <formula>2</formula>
    </cfRule>
    <cfRule type="cellIs" dxfId="2488" priority="120" operator="between">
      <formula>0</formula>
      <formula>2</formula>
    </cfRule>
  </conditionalFormatting>
  <conditionalFormatting sqref="I55">
    <cfRule type="containsText" dxfId="2487" priority="100" operator="containsText" text="Muy Alta">
      <formula>NOT(ISERROR(SEARCH("Muy Alta",I55)))</formula>
    </cfRule>
  </conditionalFormatting>
  <conditionalFormatting sqref="Y55:Y59">
    <cfRule type="containsText" dxfId="2486" priority="80" operator="containsText" text="Muy Alta">
      <formula>NOT(ISERROR(SEARCH("Muy Alta",Y55)))</formula>
    </cfRule>
    <cfRule type="containsText" dxfId="2485" priority="81" operator="containsText" text="Alta">
      <formula>NOT(ISERROR(SEARCH("Alta",Y55)))</formula>
    </cfRule>
    <cfRule type="containsText" dxfId="2484" priority="82" operator="containsText" text="Media">
      <formula>NOT(ISERROR(SEARCH("Media",Y55)))</formula>
    </cfRule>
    <cfRule type="containsText" dxfId="2483" priority="83" operator="containsText" text="Muy Baja">
      <formula>NOT(ISERROR(SEARCH("Muy Baja",Y55)))</formula>
    </cfRule>
    <cfRule type="containsText" dxfId="2482" priority="84" operator="containsText" text="Baja">
      <formula>NOT(ISERROR(SEARCH("Baja",Y55)))</formula>
    </cfRule>
    <cfRule type="containsText" dxfId="2481" priority="85" operator="containsText" text="Muy Baja">
      <formula>NOT(ISERROR(SEARCH("Muy Baja",Y55)))</formula>
    </cfRule>
  </conditionalFormatting>
  <conditionalFormatting sqref="AC55:AC59">
    <cfRule type="containsText" dxfId="2480" priority="75" operator="containsText" text="Catastrófico">
      <formula>NOT(ISERROR(SEARCH("Catastrófico",AC55)))</formula>
    </cfRule>
    <cfRule type="containsText" dxfId="2479" priority="76" operator="containsText" text="Mayor">
      <formula>NOT(ISERROR(SEARCH("Mayor",AC55)))</formula>
    </cfRule>
    <cfRule type="containsText" dxfId="2478" priority="77" operator="containsText" text="Moderado">
      <formula>NOT(ISERROR(SEARCH("Moderado",AC55)))</formula>
    </cfRule>
    <cfRule type="containsText" dxfId="2477" priority="78" operator="containsText" text="Menor">
      <formula>NOT(ISERROR(SEARCH("Menor",AC55)))</formula>
    </cfRule>
    <cfRule type="containsText" dxfId="2476" priority="79" operator="containsText" text="Leve">
      <formula>NOT(ISERROR(SEARCH("Leve",AC55)))</formula>
    </cfRule>
  </conditionalFormatting>
  <conditionalFormatting sqref="AG55">
    <cfRule type="containsText" dxfId="2475" priority="66" operator="containsText" text="Extremo">
      <formula>NOT(ISERROR(SEARCH("Extremo",AG55)))</formula>
    </cfRule>
    <cfRule type="containsText" dxfId="2474" priority="67" operator="containsText" text="Alto">
      <formula>NOT(ISERROR(SEARCH("Alto",AG55)))</formula>
    </cfRule>
    <cfRule type="containsText" dxfId="2473" priority="68" operator="containsText" text="Moderado">
      <formula>NOT(ISERROR(SEARCH("Moderado",AG55)))</formula>
    </cfRule>
    <cfRule type="containsText" dxfId="2472" priority="69" operator="containsText" text="Menor">
      <formula>NOT(ISERROR(SEARCH("Menor",AG55)))</formula>
    </cfRule>
    <cfRule type="containsText" dxfId="2471" priority="70" operator="containsText" text="Bajo">
      <formula>NOT(ISERROR(SEARCH("Bajo",AG55)))</formula>
    </cfRule>
    <cfRule type="containsText" dxfId="2470" priority="71" operator="containsText" text="Moderado">
      <formula>NOT(ISERROR(SEARCH("Moderado",AG55)))</formula>
    </cfRule>
    <cfRule type="containsText" dxfId="2469" priority="72" operator="containsText" text="Extremo">
      <formula>NOT(ISERROR(SEARCH("Extremo",AG55)))</formula>
    </cfRule>
    <cfRule type="containsText" dxfId="2468" priority="73" operator="containsText" text="Baja">
      <formula>NOT(ISERROR(SEARCH("Baja",AG55)))</formula>
    </cfRule>
    <cfRule type="containsText" dxfId="2467" priority="74" operator="containsText" text="Alto">
      <formula>NOT(ISERROR(SEARCH("Alto",AG55)))</formula>
    </cfRule>
  </conditionalFormatting>
  <conditionalFormatting sqref="AE55:AE59">
    <cfRule type="containsText" dxfId="2466" priority="56" operator="containsText" text="Catastrófico">
      <formula>NOT(ISERROR(SEARCH("Catastrófico",AE55)))</formula>
    </cfRule>
    <cfRule type="containsText" dxfId="2465" priority="57" operator="containsText" text="Moderado">
      <formula>NOT(ISERROR(SEARCH("Moderado",AE55)))</formula>
    </cfRule>
    <cfRule type="containsText" dxfId="2464" priority="58" operator="containsText" text="Menor">
      <formula>NOT(ISERROR(SEARCH("Menor",AE55)))</formula>
    </cfRule>
    <cfRule type="containsText" dxfId="2463" priority="59" operator="containsText" text="Leve">
      <formula>NOT(ISERROR(SEARCH("Leve",AE55)))</formula>
    </cfRule>
    <cfRule type="containsText" dxfId="2462" priority="60" operator="containsText" text="Mayor">
      <formula>NOT(ISERROR(SEARCH("Mayor",AE55)))</formula>
    </cfRule>
  </conditionalFormatting>
  <conditionalFormatting sqref="B10">
    <cfRule type="containsText" dxfId="2461" priority="49" operator="containsText" text="3- Moderado">
      <formula>NOT(ISERROR(SEARCH("3- Moderado",B10)))</formula>
    </cfRule>
    <cfRule type="containsText" dxfId="2460" priority="50" operator="containsText" text="6- Moderado">
      <formula>NOT(ISERROR(SEARCH("6- Moderado",B10)))</formula>
    </cfRule>
    <cfRule type="containsText" dxfId="2459" priority="51" operator="containsText" text="4- Moderado">
      <formula>NOT(ISERROR(SEARCH("4- Moderado",B10)))</formula>
    </cfRule>
    <cfRule type="containsText" dxfId="2458" priority="52" operator="containsText" text="3- Bajo">
      <formula>NOT(ISERROR(SEARCH("3- Bajo",B10)))</formula>
    </cfRule>
    <cfRule type="containsText" dxfId="2457" priority="53" operator="containsText" text="4- Bajo">
      <formula>NOT(ISERROR(SEARCH("4- Bajo",B10)))</formula>
    </cfRule>
    <cfRule type="containsText" dxfId="2456" priority="54" operator="containsText" text="1- Bajo">
      <formula>NOT(ISERROR(SEARCH("1- Bajo",B10)))</formula>
    </cfRule>
  </conditionalFormatting>
  <conditionalFormatting sqref="B15">
    <cfRule type="containsText" dxfId="2455" priority="43" operator="containsText" text="3- Moderado">
      <formula>NOT(ISERROR(SEARCH("3- Moderado",B15)))</formula>
    </cfRule>
    <cfRule type="containsText" dxfId="2454" priority="44" operator="containsText" text="6- Moderado">
      <formula>NOT(ISERROR(SEARCH("6- Moderado",B15)))</formula>
    </cfRule>
    <cfRule type="containsText" dxfId="2453" priority="45" operator="containsText" text="4- Moderado">
      <formula>NOT(ISERROR(SEARCH("4- Moderado",B15)))</formula>
    </cfRule>
    <cfRule type="containsText" dxfId="2452" priority="46" operator="containsText" text="3- Bajo">
      <formula>NOT(ISERROR(SEARCH("3- Bajo",B15)))</formula>
    </cfRule>
    <cfRule type="containsText" dxfId="2451" priority="47" operator="containsText" text="4- Bajo">
      <formula>NOT(ISERROR(SEARCH("4- Bajo",B15)))</formula>
    </cfRule>
    <cfRule type="containsText" dxfId="2450" priority="48" operator="containsText" text="1- Bajo">
      <formula>NOT(ISERROR(SEARCH("1- Bajo",B15)))</formula>
    </cfRule>
  </conditionalFormatting>
  <conditionalFormatting sqref="B20">
    <cfRule type="containsText" dxfId="2449" priority="37" operator="containsText" text="3- Moderado">
      <formula>NOT(ISERROR(SEARCH("3- Moderado",B20)))</formula>
    </cfRule>
    <cfRule type="containsText" dxfId="2448" priority="38" operator="containsText" text="6- Moderado">
      <formula>NOT(ISERROR(SEARCH("6- Moderado",B20)))</formula>
    </cfRule>
    <cfRule type="containsText" dxfId="2447" priority="39" operator="containsText" text="4- Moderado">
      <formula>NOT(ISERROR(SEARCH("4- Moderado",B20)))</formula>
    </cfRule>
    <cfRule type="containsText" dxfId="2446" priority="40" operator="containsText" text="3- Bajo">
      <formula>NOT(ISERROR(SEARCH("3- Bajo",B20)))</formula>
    </cfRule>
    <cfRule type="containsText" dxfId="2445" priority="41" operator="containsText" text="4- Bajo">
      <formula>NOT(ISERROR(SEARCH("4- Bajo",B20)))</formula>
    </cfRule>
    <cfRule type="containsText" dxfId="2444" priority="42" operator="containsText" text="1- Bajo">
      <formula>NOT(ISERROR(SEARCH("1- Bajo",B20)))</formula>
    </cfRule>
  </conditionalFormatting>
  <conditionalFormatting sqref="B25">
    <cfRule type="containsText" dxfId="2443" priority="31" operator="containsText" text="3- Moderado">
      <formula>NOT(ISERROR(SEARCH("3- Moderado",B25)))</formula>
    </cfRule>
    <cfRule type="containsText" dxfId="2442" priority="32" operator="containsText" text="6- Moderado">
      <formula>NOT(ISERROR(SEARCH("6- Moderado",B25)))</formula>
    </cfRule>
    <cfRule type="containsText" dxfId="2441" priority="33" operator="containsText" text="4- Moderado">
      <formula>NOT(ISERROR(SEARCH("4- Moderado",B25)))</formula>
    </cfRule>
    <cfRule type="containsText" dxfId="2440" priority="34" operator="containsText" text="3- Bajo">
      <formula>NOT(ISERROR(SEARCH("3- Bajo",B25)))</formula>
    </cfRule>
    <cfRule type="containsText" dxfId="2439" priority="35" operator="containsText" text="4- Bajo">
      <formula>NOT(ISERROR(SEARCH("4- Bajo",B25)))</formula>
    </cfRule>
    <cfRule type="containsText" dxfId="2438" priority="36" operator="containsText" text="1- Bajo">
      <formula>NOT(ISERROR(SEARCH("1- Bajo",B25)))</formula>
    </cfRule>
  </conditionalFormatting>
  <conditionalFormatting sqref="F10">
    <cfRule type="containsText" dxfId="2437" priority="25" operator="containsText" text="3- Moderado">
      <formula>NOT(ISERROR(SEARCH("3- Moderado",F10)))</formula>
    </cfRule>
    <cfRule type="containsText" dxfId="2436" priority="26" operator="containsText" text="6- Moderado">
      <formula>NOT(ISERROR(SEARCH("6- Moderado",F10)))</formula>
    </cfRule>
    <cfRule type="containsText" dxfId="2435" priority="27" operator="containsText" text="4- Moderado">
      <formula>NOT(ISERROR(SEARCH("4- Moderado",F10)))</formula>
    </cfRule>
    <cfRule type="containsText" dxfId="2434" priority="28" operator="containsText" text="3- Bajo">
      <formula>NOT(ISERROR(SEARCH("3- Bajo",F10)))</formula>
    </cfRule>
    <cfRule type="containsText" dxfId="2433" priority="29" operator="containsText" text="4- Bajo">
      <formula>NOT(ISERROR(SEARCH("4- Bajo",F10)))</formula>
    </cfRule>
    <cfRule type="containsText" dxfId="2432" priority="30" operator="containsText" text="1- Bajo">
      <formula>NOT(ISERROR(SEARCH("1- Bajo",F10)))</formula>
    </cfRule>
  </conditionalFormatting>
  <conditionalFormatting sqref="F15">
    <cfRule type="containsText" dxfId="2431" priority="19" operator="containsText" text="3- Moderado">
      <formula>NOT(ISERROR(SEARCH("3- Moderado",F15)))</formula>
    </cfRule>
    <cfRule type="containsText" dxfId="2430" priority="20" operator="containsText" text="6- Moderado">
      <formula>NOT(ISERROR(SEARCH("6- Moderado",F15)))</formula>
    </cfRule>
    <cfRule type="containsText" dxfId="2429" priority="21" operator="containsText" text="4- Moderado">
      <formula>NOT(ISERROR(SEARCH("4- Moderado",F15)))</formula>
    </cfRule>
    <cfRule type="containsText" dxfId="2428" priority="22" operator="containsText" text="3- Bajo">
      <formula>NOT(ISERROR(SEARCH("3- Bajo",F15)))</formula>
    </cfRule>
    <cfRule type="containsText" dxfId="2427" priority="23" operator="containsText" text="4- Bajo">
      <formula>NOT(ISERROR(SEARCH("4- Bajo",F15)))</formula>
    </cfRule>
    <cfRule type="containsText" dxfId="2426" priority="24" operator="containsText" text="1- Bajo">
      <formula>NOT(ISERROR(SEARCH("1- Bajo",F15)))</formula>
    </cfRule>
  </conditionalFormatting>
  <conditionalFormatting sqref="F20">
    <cfRule type="containsText" dxfId="2425" priority="13" operator="containsText" text="3- Moderado">
      <formula>NOT(ISERROR(SEARCH("3- Moderado",F20)))</formula>
    </cfRule>
    <cfRule type="containsText" dxfId="2424" priority="14" operator="containsText" text="6- Moderado">
      <formula>NOT(ISERROR(SEARCH("6- Moderado",F20)))</formula>
    </cfRule>
    <cfRule type="containsText" dxfId="2423" priority="15" operator="containsText" text="4- Moderado">
      <formula>NOT(ISERROR(SEARCH("4- Moderado",F20)))</formula>
    </cfRule>
    <cfRule type="containsText" dxfId="2422" priority="16" operator="containsText" text="3- Bajo">
      <formula>NOT(ISERROR(SEARCH("3- Bajo",F20)))</formula>
    </cfRule>
    <cfRule type="containsText" dxfId="2421" priority="17" operator="containsText" text="4- Bajo">
      <formula>NOT(ISERROR(SEARCH("4- Bajo",F20)))</formula>
    </cfRule>
    <cfRule type="containsText" dxfId="2420" priority="18" operator="containsText" text="1- Bajo">
      <formula>NOT(ISERROR(SEARCH("1- Bajo",F20)))</formula>
    </cfRule>
  </conditionalFormatting>
  <conditionalFormatting sqref="F25">
    <cfRule type="containsText" dxfId="2419" priority="7" operator="containsText" text="3- Moderado">
      <formula>NOT(ISERROR(SEARCH("3- Moderado",F25)))</formula>
    </cfRule>
    <cfRule type="containsText" dxfId="2418" priority="8" operator="containsText" text="6- Moderado">
      <formula>NOT(ISERROR(SEARCH("6- Moderado",F25)))</formula>
    </cfRule>
    <cfRule type="containsText" dxfId="2417" priority="9" operator="containsText" text="4- Moderado">
      <formula>NOT(ISERROR(SEARCH("4- Moderado",F25)))</formula>
    </cfRule>
    <cfRule type="containsText" dxfId="2416" priority="10" operator="containsText" text="3- Bajo">
      <formula>NOT(ISERROR(SEARCH("3- Bajo",F25)))</formula>
    </cfRule>
    <cfRule type="containsText" dxfId="2415" priority="11" operator="containsText" text="4- Bajo">
      <formula>NOT(ISERROR(SEARCH("4- Bajo",F25)))</formula>
    </cfRule>
    <cfRule type="containsText" dxfId="2414" priority="12" operator="containsText" text="1- Bajo">
      <formula>NOT(ISERROR(SEARCH("1- Bajo",F25)))</formula>
    </cfRule>
  </conditionalFormatting>
  <conditionalFormatting sqref="E15">
    <cfRule type="containsText" dxfId="2413" priority="1" operator="containsText" text="3- Moderado">
      <formula>NOT(ISERROR(SEARCH("3- Moderado",E15)))</formula>
    </cfRule>
    <cfRule type="containsText" dxfId="2412" priority="2" operator="containsText" text="6- Moderado">
      <formula>NOT(ISERROR(SEARCH("6- Moderado",E15)))</formula>
    </cfRule>
    <cfRule type="containsText" dxfId="2411" priority="3" operator="containsText" text="4- Moderado">
      <formula>NOT(ISERROR(SEARCH("4- Moderado",E15)))</formula>
    </cfRule>
    <cfRule type="containsText" dxfId="2410" priority="4" operator="containsText" text="3- Bajo">
      <formula>NOT(ISERROR(SEARCH("3- Bajo",E15)))</formula>
    </cfRule>
    <cfRule type="containsText" dxfId="2409" priority="5" operator="containsText" text="4- Bajo">
      <formula>NOT(ISERROR(SEARCH("4- Bajo",E15)))</formula>
    </cfRule>
    <cfRule type="containsText" dxfId="2408" priority="6" operator="containsText" text="1- Bajo">
      <formula>NOT(ISERROR(SEARCH("1- Bajo",E15)))</formula>
    </cfRule>
  </conditionalFormatting>
  <dataValidations count="1">
    <dataValidation allowBlank="1" showInputMessage="1" showErrorMessage="1" prompt="Enunciar cuál es el control" sqref="P10:P11 P13:P17 P25 P22 P19" xr:uid="{B90A324C-0366-4541-A3E4-752FE445326C}"/>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03" operator="containsText" id="{85F911A9-FF11-4B11-A4CC-F406EAB53E70}">
            <xm:f>NOT(ISERROR(SEARCH('Tabla probabilidad'!$B$5,I10)))</xm:f>
            <xm:f>'Tabla probabilidad'!$B$5</xm:f>
            <x14:dxf>
              <font>
                <color rgb="FF006100"/>
              </font>
              <fill>
                <patternFill>
                  <bgColor rgb="FFC6EFCE"/>
                </patternFill>
              </fill>
            </x14:dxf>
          </x14:cfRule>
          <x14:cfRule type="containsText" priority="90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35" operator="containsText" id="{130BBF8F-6F36-4C1F-BB40-DA538C9DA4BA}">
            <xm:f>NOT(ISERROR(SEARCH('Tabla probabilidad'!$B$5,I15)))</xm:f>
            <xm:f>'Tabla probabilidad'!$B$5</xm:f>
            <x14:dxf>
              <font>
                <color rgb="FF006100"/>
              </font>
              <fill>
                <patternFill>
                  <bgColor rgb="FFC6EFCE"/>
                </patternFill>
              </fill>
            </x14:dxf>
          </x14:cfRule>
          <x14:cfRule type="containsText" priority="636"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75" operator="containsText" id="{DF7D542B-1BF1-4317-8F9F-9E217298398A}">
            <xm:f>NOT(ISERROR(SEARCH('Tabla probabilidad'!$B$5,I30)))</xm:f>
            <xm:f>'Tabla probabilidad'!$B$5</xm:f>
            <x14:dxf>
              <font>
                <color rgb="FF006100"/>
              </font>
              <fill>
                <patternFill>
                  <bgColor rgb="FFC6EFCE"/>
                </patternFill>
              </fill>
            </x14:dxf>
          </x14:cfRule>
          <x14:cfRule type="containsText" priority="476"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57" operator="containsText" id="{D71E484F-FE07-4D18-8E45-7EB7DDE70E2C}">
            <xm:f>NOT(ISERROR(SEARCH('Tabla probabilidad'!$B$5,I45)))</xm:f>
            <xm:f>'Tabla probabilidad'!$B$5</xm:f>
            <x14:dxf>
              <font>
                <color rgb="FF006100"/>
              </font>
              <fill>
                <patternFill>
                  <bgColor rgb="FFC6EFCE"/>
                </patternFill>
              </fill>
            </x14:dxf>
          </x14:cfRule>
          <x14:cfRule type="containsText" priority="258"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87" operator="containsText" id="{91325732-CCEB-40E7-9A2C-98900CB15E77}">
            <xm:f>NOT(ISERROR(SEARCH('Tabla probabilidad'!$B$5,I50)))</xm:f>
            <xm:f>'Tabla probabilidad'!$B$5</xm:f>
            <x14:dxf>
              <font>
                <color rgb="FF006100"/>
              </font>
              <fill>
                <patternFill>
                  <bgColor rgb="FFC6EFCE"/>
                </patternFill>
              </fill>
            </x14:dxf>
          </x14:cfRule>
          <x14:cfRule type="containsText" priority="188"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17" operator="containsText" id="{3498E6D8-7225-4046-93C9-2583E1784B5A}">
            <xm:f>NOT(ISERROR(SEARCH('Tabla probabilidad'!$B$5,I55)))</xm:f>
            <xm:f>'Tabla probabilidad'!$B$5</xm:f>
            <x14:dxf>
              <font>
                <color rgb="FF006100"/>
              </font>
              <fill>
                <patternFill>
                  <bgColor rgb="FFC6EFCE"/>
                </patternFill>
              </fill>
            </x14:dxf>
          </x14:cfRule>
          <x14:cfRule type="containsText" priority="118"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AN55 AN25 AN20 AN35 AN40 AN45 AN50 AN30</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5" zoomScale="90" zoomScaleNormal="90" workbookViewId="0">
      <selection activeCell="C4" sqref="C4"/>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4" t="s">
        <v>344</v>
      </c>
      <c r="C2" s="394"/>
      <c r="D2" s="39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3"/>
      <c r="C3" s="113"/>
      <c r="D3" s="11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4" t="s">
        <v>345</v>
      </c>
      <c r="D4" s="124" t="s">
        <v>346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5" t="s">
        <v>347</v>
      </c>
      <c r="C5" s="126" t="s">
        <v>348</v>
      </c>
      <c r="D5" s="12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8" t="s">
        <v>349</v>
      </c>
      <c r="C6" s="129" t="s">
        <v>350</v>
      </c>
      <c r="D6" s="13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1" t="s">
        <v>351</v>
      </c>
      <c r="C7" s="129" t="s">
        <v>352</v>
      </c>
      <c r="D7" s="13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2" t="s">
        <v>353</v>
      </c>
      <c r="C8" s="129" t="s">
        <v>354</v>
      </c>
      <c r="D8" s="13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3" t="s">
        <v>355</v>
      </c>
      <c r="C9" s="129" t="s">
        <v>356</v>
      </c>
      <c r="D9" s="13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6" zoomScale="67" zoomScaleNormal="67" workbookViewId="0">
      <selection activeCell="D52" sqref="D52"/>
    </sheetView>
  </sheetViews>
  <sheetFormatPr defaultColWidth="11.42578125" defaultRowHeight="15"/>
  <cols>
    <col min="2" max="2" width="40.42578125" customWidth="1"/>
    <col min="3" max="3" width="74.85546875" hidden="1" customWidth="1"/>
    <col min="4" max="4" width="147.85546875" customWidth="1"/>
    <col min="5" max="5" width="26.140625" style="134" customWidth="1"/>
    <col min="11" max="258" width="11.42578125" style="6"/>
  </cols>
  <sheetData>
    <row r="1" spans="1:10" s="6" customFormat="1">
      <c r="E1" s="139"/>
    </row>
    <row r="2" spans="1:10" ht="33.75">
      <c r="A2" s="6"/>
      <c r="B2" s="395" t="s">
        <v>357</v>
      </c>
      <c r="C2" s="395"/>
      <c r="D2" s="395"/>
      <c r="E2" s="395"/>
      <c r="F2" s="6"/>
      <c r="G2" s="6"/>
      <c r="H2" s="6"/>
      <c r="I2" s="6"/>
      <c r="J2" s="6"/>
    </row>
    <row r="3" spans="1:10">
      <c r="A3" s="6"/>
      <c r="B3" s="113"/>
      <c r="C3" s="113"/>
      <c r="D3" s="113"/>
      <c r="E3" s="139"/>
      <c r="F3" s="6"/>
      <c r="G3" s="6"/>
      <c r="H3" s="6"/>
      <c r="I3" s="6"/>
      <c r="J3" s="6"/>
    </row>
    <row r="4" spans="1:10" ht="60">
      <c r="A4" s="6"/>
      <c r="B4" s="24"/>
      <c r="C4" s="114" t="s">
        <v>358</v>
      </c>
      <c r="D4" s="114" t="s">
        <v>359</v>
      </c>
      <c r="E4" s="139"/>
      <c r="F4" s="6"/>
      <c r="G4" s="6"/>
      <c r="H4" s="6"/>
      <c r="I4" s="6"/>
      <c r="J4" s="6"/>
    </row>
    <row r="5" spans="1:10" ht="76.5" customHeight="1">
      <c r="A5" s="25" t="s">
        <v>360</v>
      </c>
      <c r="B5" s="115" t="s">
        <v>361</v>
      </c>
      <c r="C5" s="116" t="s">
        <v>362</v>
      </c>
      <c r="D5" s="117" t="s">
        <v>363</v>
      </c>
      <c r="E5" s="140">
        <v>0.2</v>
      </c>
      <c r="F5" s="6"/>
      <c r="G5" s="6"/>
      <c r="H5" s="6"/>
      <c r="I5" s="6"/>
      <c r="J5" s="6"/>
    </row>
    <row r="6" spans="1:10" ht="99">
      <c r="A6" s="25" t="s">
        <v>364</v>
      </c>
      <c r="B6" s="118" t="s">
        <v>364</v>
      </c>
      <c r="C6" s="119" t="s">
        <v>365</v>
      </c>
      <c r="D6" s="120" t="s">
        <v>366</v>
      </c>
      <c r="E6" s="140">
        <v>0.4</v>
      </c>
      <c r="F6" s="6"/>
      <c r="G6" s="6"/>
      <c r="H6" s="6"/>
      <c r="I6" s="6"/>
      <c r="J6" s="6"/>
    </row>
    <row r="7" spans="1:10" ht="66">
      <c r="A7" s="25" t="s">
        <v>367</v>
      </c>
      <c r="B7" s="121" t="s">
        <v>368</v>
      </c>
      <c r="C7" s="119" t="s">
        <v>369</v>
      </c>
      <c r="D7" s="120" t="s">
        <v>370</v>
      </c>
      <c r="E7" s="140">
        <v>0.6</v>
      </c>
      <c r="F7" s="6"/>
      <c r="G7" s="6"/>
      <c r="H7" s="6"/>
      <c r="I7" s="6"/>
      <c r="J7" s="6"/>
    </row>
    <row r="8" spans="1:10" ht="66">
      <c r="A8" s="25" t="s">
        <v>371</v>
      </c>
      <c r="B8" s="122" t="s">
        <v>372</v>
      </c>
      <c r="C8" s="119" t="s">
        <v>373</v>
      </c>
      <c r="D8" s="120" t="s">
        <v>374</v>
      </c>
      <c r="E8" s="140">
        <v>0.8</v>
      </c>
      <c r="F8" s="6"/>
      <c r="G8" s="6"/>
      <c r="H8" s="6"/>
      <c r="I8" s="6"/>
      <c r="J8" s="6"/>
    </row>
    <row r="9" spans="1:10" ht="66">
      <c r="A9" s="25" t="s">
        <v>375</v>
      </c>
      <c r="B9" s="123" t="s">
        <v>376</v>
      </c>
      <c r="C9" s="119" t="s">
        <v>377</v>
      </c>
      <c r="D9" s="120" t="s">
        <v>378</v>
      </c>
      <c r="E9" s="140">
        <v>1</v>
      </c>
      <c r="F9" s="6"/>
      <c r="G9" s="6"/>
      <c r="H9" s="6"/>
      <c r="I9" s="6"/>
      <c r="J9" s="6"/>
    </row>
    <row r="10" spans="1:10" ht="20.25">
      <c r="A10" s="25"/>
      <c r="B10" s="25"/>
      <c r="C10" s="26"/>
      <c r="D10" s="26"/>
      <c r="E10" s="139"/>
      <c r="F10" s="6"/>
      <c r="G10" s="6"/>
      <c r="H10" s="6"/>
      <c r="I10" s="6"/>
      <c r="J10" s="6"/>
    </row>
    <row r="11" spans="1:10" ht="60">
      <c r="A11" s="25"/>
      <c r="B11" s="24"/>
      <c r="C11" s="114" t="s">
        <v>358</v>
      </c>
      <c r="D11" s="114" t="s">
        <v>379</v>
      </c>
      <c r="E11" s="139"/>
      <c r="F11" s="6"/>
      <c r="G11" s="6"/>
      <c r="H11" s="6"/>
      <c r="I11" s="6"/>
      <c r="J11" s="6"/>
    </row>
    <row r="12" spans="1:10" ht="79.5" customHeight="1">
      <c r="A12" s="25"/>
      <c r="B12" s="115" t="s">
        <v>361</v>
      </c>
      <c r="C12" s="116" t="s">
        <v>362</v>
      </c>
      <c r="D12" s="144" t="s">
        <v>380</v>
      </c>
      <c r="E12" s="140">
        <v>0.2</v>
      </c>
      <c r="F12" s="6"/>
      <c r="G12" s="6"/>
      <c r="H12" s="6"/>
      <c r="I12" s="6"/>
      <c r="J12" s="6"/>
    </row>
    <row r="13" spans="1:10" ht="33">
      <c r="A13" s="25"/>
      <c r="B13" s="118" t="s">
        <v>364</v>
      </c>
      <c r="C13" s="119" t="s">
        <v>365</v>
      </c>
      <c r="D13" s="144" t="s">
        <v>381</v>
      </c>
      <c r="E13" s="140">
        <v>0.4</v>
      </c>
      <c r="F13" s="6"/>
      <c r="G13" s="6"/>
      <c r="H13" s="6"/>
      <c r="I13" s="6"/>
      <c r="J13" s="6"/>
    </row>
    <row r="14" spans="1:10" ht="33">
      <c r="A14" s="25"/>
      <c r="B14" s="121" t="s">
        <v>368</v>
      </c>
      <c r="C14" s="119" t="s">
        <v>369</v>
      </c>
      <c r="D14" s="144" t="s">
        <v>382</v>
      </c>
      <c r="E14" s="140">
        <v>0.6</v>
      </c>
      <c r="F14" s="6"/>
      <c r="G14" s="6"/>
      <c r="H14" s="6"/>
      <c r="I14" s="6"/>
      <c r="J14" s="6"/>
    </row>
    <row r="15" spans="1:10" ht="33">
      <c r="A15" s="25"/>
      <c r="B15" s="122" t="s">
        <v>372</v>
      </c>
      <c r="C15" s="119" t="s">
        <v>373</v>
      </c>
      <c r="D15" s="144" t="s">
        <v>383</v>
      </c>
      <c r="E15" s="140">
        <v>0.8</v>
      </c>
      <c r="F15" s="6"/>
      <c r="G15" s="6"/>
      <c r="H15" s="6"/>
      <c r="I15" s="6"/>
      <c r="J15" s="6"/>
    </row>
    <row r="16" spans="1:10" ht="46.5" customHeight="1">
      <c r="A16" s="25"/>
      <c r="B16" s="123" t="s">
        <v>376</v>
      </c>
      <c r="C16" s="119" t="s">
        <v>377</v>
      </c>
      <c r="D16" s="144" t="s">
        <v>384</v>
      </c>
      <c r="E16" s="140">
        <v>1</v>
      </c>
      <c r="F16" s="6"/>
      <c r="G16" s="6"/>
      <c r="H16" s="6"/>
      <c r="I16" s="6"/>
      <c r="J16" s="6"/>
    </row>
    <row r="17" spans="1:10" ht="20.25">
      <c r="A17" s="25"/>
      <c r="B17" s="25"/>
      <c r="C17" s="26"/>
      <c r="D17" s="26"/>
      <c r="E17" s="139"/>
      <c r="F17" s="6"/>
      <c r="G17" s="6"/>
      <c r="H17" s="6"/>
      <c r="I17" s="6"/>
      <c r="J17" s="6"/>
    </row>
    <row r="18" spans="1:10" ht="16.5">
      <c r="A18" s="25"/>
      <c r="B18" s="27"/>
      <c r="C18" s="27"/>
      <c r="D18" s="27"/>
      <c r="E18" s="139"/>
      <c r="F18" s="6"/>
      <c r="G18" s="6"/>
      <c r="H18" s="6"/>
      <c r="I18" s="6"/>
      <c r="J18" s="6"/>
    </row>
    <row r="19" spans="1:10" ht="60">
      <c r="A19" s="25"/>
      <c r="B19" s="24"/>
      <c r="C19" s="114" t="s">
        <v>358</v>
      </c>
      <c r="D19" s="114" t="s">
        <v>264</v>
      </c>
      <c r="E19" s="139"/>
      <c r="F19" s="6"/>
      <c r="G19" s="6"/>
      <c r="H19" s="6"/>
      <c r="I19" s="6"/>
      <c r="J19" s="6"/>
    </row>
    <row r="20" spans="1:10" ht="57.75" customHeight="1">
      <c r="A20" s="25"/>
      <c r="B20" s="115" t="s">
        <v>361</v>
      </c>
      <c r="C20" s="116" t="s">
        <v>362</v>
      </c>
      <c r="D20" s="144" t="s">
        <v>269</v>
      </c>
      <c r="E20" s="140">
        <v>0.2</v>
      </c>
      <c r="F20" s="6"/>
      <c r="G20" s="6"/>
      <c r="H20" s="6"/>
      <c r="I20" s="6"/>
      <c r="J20" s="6"/>
    </row>
    <row r="21" spans="1:10" ht="54" customHeight="1">
      <c r="A21" s="25"/>
      <c r="B21" s="118" t="s">
        <v>364</v>
      </c>
      <c r="C21" s="119" t="s">
        <v>365</v>
      </c>
      <c r="D21" s="144" t="s">
        <v>313</v>
      </c>
      <c r="E21" s="140">
        <v>0.4</v>
      </c>
      <c r="F21" s="6"/>
      <c r="G21" s="6"/>
      <c r="H21" s="6"/>
      <c r="I21" s="6"/>
      <c r="J21" s="6"/>
    </row>
    <row r="22" spans="1:10" ht="64.5" customHeight="1">
      <c r="A22" s="25"/>
      <c r="B22" s="121" t="s">
        <v>368</v>
      </c>
      <c r="C22" s="119" t="s">
        <v>369</v>
      </c>
      <c r="D22" s="144" t="s">
        <v>287</v>
      </c>
      <c r="E22" s="140">
        <v>0.6</v>
      </c>
      <c r="F22" s="6"/>
      <c r="G22" s="6"/>
      <c r="H22" s="6"/>
      <c r="I22" s="6"/>
      <c r="J22" s="6"/>
    </row>
    <row r="23" spans="1:10" ht="51.75" customHeight="1">
      <c r="A23" s="25"/>
      <c r="B23" s="122" t="s">
        <v>372</v>
      </c>
      <c r="C23" s="119" t="s">
        <v>373</v>
      </c>
      <c r="D23" s="144" t="s">
        <v>385</v>
      </c>
      <c r="E23" s="140">
        <v>0.8</v>
      </c>
      <c r="F23" s="6"/>
      <c r="G23" s="6"/>
      <c r="H23" s="6"/>
      <c r="I23" s="6"/>
      <c r="J23" s="6"/>
    </row>
    <row r="24" spans="1:10" ht="51.75" customHeight="1">
      <c r="A24" s="25"/>
      <c r="B24" s="123" t="s">
        <v>376</v>
      </c>
      <c r="C24" s="119" t="s">
        <v>377</v>
      </c>
      <c r="D24" s="144" t="s">
        <v>386</v>
      </c>
      <c r="E24" s="140">
        <v>1</v>
      </c>
      <c r="F24" s="6"/>
      <c r="G24" s="6"/>
      <c r="H24" s="6"/>
      <c r="I24" s="6"/>
      <c r="J24" s="6"/>
    </row>
    <row r="25" spans="1:10" ht="16.5">
      <c r="A25" s="25"/>
      <c r="B25" s="27"/>
      <c r="C25" s="27"/>
      <c r="D25" s="27"/>
      <c r="E25" s="139"/>
      <c r="F25" s="6"/>
      <c r="G25" s="6"/>
      <c r="H25" s="6"/>
      <c r="I25" s="6"/>
      <c r="J25" s="6"/>
    </row>
    <row r="26" spans="1:10" ht="16.5">
      <c r="A26" s="25"/>
      <c r="B26" s="27"/>
      <c r="C26" s="27"/>
      <c r="D26" s="27"/>
      <c r="E26" s="139"/>
      <c r="F26" s="6"/>
      <c r="G26" s="6"/>
      <c r="H26" s="6"/>
      <c r="I26" s="6"/>
      <c r="J26" s="6"/>
    </row>
    <row r="27" spans="1:10" ht="16.5">
      <c r="A27" s="25"/>
      <c r="B27" s="27"/>
      <c r="C27" s="27"/>
      <c r="D27" s="27"/>
      <c r="E27" s="139"/>
      <c r="F27" s="6"/>
      <c r="G27" s="6"/>
      <c r="H27" s="6"/>
      <c r="I27" s="6"/>
      <c r="J27" s="6"/>
    </row>
    <row r="28" spans="1:10" ht="16.5">
      <c r="A28" s="25"/>
      <c r="B28" s="27"/>
      <c r="C28" s="27"/>
      <c r="D28" s="27"/>
      <c r="E28" s="139"/>
      <c r="F28" s="6"/>
      <c r="G28" s="6"/>
      <c r="H28" s="6"/>
      <c r="I28" s="6"/>
      <c r="J28" s="6"/>
    </row>
    <row r="29" spans="1:10" ht="60">
      <c r="A29" s="25"/>
      <c r="B29" s="24"/>
      <c r="C29" s="114" t="s">
        <v>358</v>
      </c>
      <c r="D29" s="114" t="s">
        <v>387</v>
      </c>
      <c r="E29" s="139"/>
      <c r="F29" s="6"/>
      <c r="G29" s="6"/>
      <c r="H29" s="6"/>
      <c r="I29" s="6"/>
      <c r="J29" s="6"/>
    </row>
    <row r="30" spans="1:10" ht="75.75" customHeight="1">
      <c r="A30" s="25"/>
      <c r="B30" s="115" t="s">
        <v>361</v>
      </c>
      <c r="C30" s="116" t="s">
        <v>362</v>
      </c>
      <c r="D30" s="144" t="s">
        <v>388</v>
      </c>
      <c r="E30" s="140">
        <v>0.2</v>
      </c>
      <c r="F30" s="6"/>
      <c r="G30" s="6"/>
      <c r="H30" s="6"/>
      <c r="I30" s="6"/>
      <c r="J30" s="6"/>
    </row>
    <row r="31" spans="1:10" ht="65.25" customHeight="1">
      <c r="A31" s="25"/>
      <c r="B31" s="118" t="s">
        <v>364</v>
      </c>
      <c r="C31" s="119" t="s">
        <v>365</v>
      </c>
      <c r="D31" s="144" t="s">
        <v>389</v>
      </c>
      <c r="E31" s="140">
        <v>0.4</v>
      </c>
      <c r="F31" s="6"/>
      <c r="G31" s="6"/>
      <c r="H31" s="6"/>
      <c r="I31" s="6"/>
      <c r="J31" s="6"/>
    </row>
    <row r="32" spans="1:10" ht="57" customHeight="1">
      <c r="A32" s="25"/>
      <c r="B32" s="121" t="s">
        <v>368</v>
      </c>
      <c r="C32" s="119" t="s">
        <v>369</v>
      </c>
      <c r="D32" s="144" t="s">
        <v>390</v>
      </c>
      <c r="E32" s="140">
        <v>0.6</v>
      </c>
      <c r="F32" s="6"/>
      <c r="G32" s="6"/>
      <c r="H32" s="6"/>
      <c r="I32" s="6"/>
      <c r="J32" s="6"/>
    </row>
    <row r="33" spans="1:10" ht="66.75" customHeight="1">
      <c r="A33" s="25"/>
      <c r="B33" s="122" t="s">
        <v>372</v>
      </c>
      <c r="C33" s="119" t="s">
        <v>373</v>
      </c>
      <c r="D33" s="144" t="s">
        <v>391</v>
      </c>
      <c r="E33" s="140">
        <v>0.8</v>
      </c>
      <c r="F33" s="6"/>
      <c r="G33" s="6"/>
      <c r="H33" s="6"/>
      <c r="I33" s="6"/>
      <c r="J33" s="6"/>
    </row>
    <row r="34" spans="1:10" ht="79.5" customHeight="1">
      <c r="A34" s="25"/>
      <c r="B34" s="123" t="s">
        <v>376</v>
      </c>
      <c r="C34" s="119" t="s">
        <v>377</v>
      </c>
      <c r="D34" s="144" t="s">
        <v>392</v>
      </c>
      <c r="E34" s="140">
        <v>1</v>
      </c>
      <c r="F34" s="6"/>
      <c r="G34" s="6"/>
      <c r="H34" s="6"/>
      <c r="I34" s="6"/>
      <c r="J34" s="6"/>
    </row>
    <row r="35" spans="1:10">
      <c r="A35" s="25"/>
      <c r="B35" s="25"/>
      <c r="C35" s="25" t="s">
        <v>393</v>
      </c>
      <c r="D35" s="25" t="s">
        <v>394</v>
      </c>
      <c r="E35" s="139"/>
      <c r="F35" s="6"/>
      <c r="G35" s="6"/>
      <c r="H35" s="6"/>
      <c r="I35" s="6"/>
      <c r="J35" s="6"/>
    </row>
    <row r="36" spans="1:10">
      <c r="A36" s="25"/>
      <c r="B36" s="25"/>
      <c r="C36" s="25"/>
      <c r="D36" s="25"/>
      <c r="E36" s="139"/>
      <c r="F36" s="6"/>
      <c r="G36" s="6"/>
      <c r="H36" s="6"/>
      <c r="I36" s="6"/>
      <c r="J36" s="6"/>
    </row>
    <row r="37" spans="1:10">
      <c r="A37" s="25"/>
      <c r="B37" s="25"/>
      <c r="C37" s="25"/>
      <c r="D37" s="25"/>
      <c r="E37" s="139"/>
      <c r="F37" s="6"/>
      <c r="G37" s="6"/>
      <c r="H37" s="6"/>
      <c r="I37" s="6"/>
      <c r="J37" s="6"/>
    </row>
    <row r="38" spans="1:10" ht="60">
      <c r="A38" s="25"/>
      <c r="B38" s="24"/>
      <c r="C38" s="114" t="s">
        <v>358</v>
      </c>
      <c r="D38" s="114" t="s">
        <v>395</v>
      </c>
      <c r="E38" s="139"/>
      <c r="F38" s="6"/>
      <c r="G38" s="6"/>
      <c r="H38" s="6"/>
      <c r="I38" s="6"/>
      <c r="J38" s="6"/>
    </row>
    <row r="39" spans="1:10" ht="99">
      <c r="A39" s="25"/>
      <c r="B39" s="115" t="s">
        <v>361</v>
      </c>
      <c r="C39" s="116" t="s">
        <v>362</v>
      </c>
      <c r="D39" s="145" t="s">
        <v>396</v>
      </c>
      <c r="E39" s="140">
        <v>0.2</v>
      </c>
      <c r="F39" s="6"/>
      <c r="G39" s="6"/>
      <c r="H39" s="6"/>
      <c r="I39" s="6"/>
      <c r="J39" s="6"/>
    </row>
    <row r="40" spans="1:10" ht="99">
      <c r="A40" s="25"/>
      <c r="B40" s="118" t="s">
        <v>364</v>
      </c>
      <c r="C40" s="119" t="s">
        <v>365</v>
      </c>
      <c r="D40" s="145" t="s">
        <v>397</v>
      </c>
      <c r="E40" s="140">
        <v>0.4</v>
      </c>
      <c r="F40" s="6"/>
      <c r="G40" s="6"/>
      <c r="H40" s="6"/>
      <c r="I40" s="6"/>
      <c r="J40" s="6"/>
    </row>
    <row r="41" spans="1:10" ht="99">
      <c r="A41" s="25"/>
      <c r="B41" s="121" t="s">
        <v>368</v>
      </c>
      <c r="C41" s="119" t="s">
        <v>369</v>
      </c>
      <c r="D41" s="145" t="s">
        <v>398</v>
      </c>
      <c r="E41" s="140">
        <v>0.6</v>
      </c>
      <c r="F41" s="6"/>
      <c r="G41" s="6"/>
      <c r="H41" s="6"/>
      <c r="I41" s="6"/>
      <c r="J41" s="6"/>
    </row>
    <row r="42" spans="1:10" ht="99">
      <c r="A42" s="25"/>
      <c r="B42" s="122" t="s">
        <v>372</v>
      </c>
      <c r="C42" s="119" t="s">
        <v>373</v>
      </c>
      <c r="D42" s="145" t="s">
        <v>399</v>
      </c>
      <c r="E42" s="140">
        <v>0.8</v>
      </c>
      <c r="F42" s="6"/>
      <c r="G42" s="6"/>
      <c r="H42" s="6"/>
      <c r="I42" s="6"/>
      <c r="J42" s="6"/>
    </row>
    <row r="43" spans="1:10" ht="99">
      <c r="A43" s="25"/>
      <c r="B43" s="123" t="s">
        <v>376</v>
      </c>
      <c r="C43" s="119" t="s">
        <v>377</v>
      </c>
      <c r="D43" s="145" t="s">
        <v>400</v>
      </c>
      <c r="E43" s="140">
        <v>1</v>
      </c>
      <c r="F43" s="6"/>
      <c r="G43" s="6"/>
      <c r="H43" s="6"/>
      <c r="I43" s="6"/>
      <c r="J43" s="6"/>
    </row>
    <row r="44" spans="1:10">
      <c r="A44" s="25"/>
      <c r="B44" s="25"/>
      <c r="C44" s="25"/>
      <c r="D44" s="25"/>
      <c r="E44" s="139"/>
      <c r="F44" s="6"/>
      <c r="G44" s="6"/>
      <c r="H44" s="6"/>
      <c r="I44" s="6"/>
      <c r="J44" s="6"/>
    </row>
    <row r="45" spans="1:10" ht="56.25" customHeight="1">
      <c r="A45" s="25"/>
      <c r="B45" s="25"/>
      <c r="C45" s="25"/>
      <c r="D45" s="114" t="s">
        <v>401</v>
      </c>
      <c r="E45" s="139"/>
      <c r="F45" s="6"/>
      <c r="G45" s="6"/>
      <c r="H45" s="6"/>
      <c r="I45" s="6"/>
      <c r="J45" s="6"/>
    </row>
    <row r="46" spans="1:10" ht="94.5" customHeight="1">
      <c r="A46" s="25"/>
      <c r="B46" s="122" t="s">
        <v>372</v>
      </c>
      <c r="C46" s="25"/>
      <c r="D46" s="120" t="s">
        <v>402</v>
      </c>
      <c r="E46" s="140">
        <v>0.8</v>
      </c>
      <c r="F46" s="6"/>
      <c r="G46" s="6"/>
      <c r="H46" s="6"/>
      <c r="I46" s="6"/>
      <c r="J46" s="6"/>
    </row>
    <row r="47" spans="1:10" ht="105.75" customHeight="1">
      <c r="A47" s="25"/>
      <c r="B47" s="123" t="s">
        <v>376</v>
      </c>
      <c r="C47" s="26"/>
      <c r="D47" s="120" t="s">
        <v>403</v>
      </c>
      <c r="E47" s="140">
        <v>1</v>
      </c>
      <c r="F47" s="6"/>
      <c r="G47" s="6"/>
      <c r="H47" s="6"/>
      <c r="I47" s="6"/>
      <c r="J47" s="6"/>
    </row>
    <row r="48" spans="1:10">
      <c r="A48" s="25"/>
      <c r="B48" s="22"/>
      <c r="C48" s="22"/>
      <c r="D48" s="22"/>
      <c r="E48" s="139"/>
      <c r="F48" s="6"/>
      <c r="G48" s="6"/>
      <c r="H48" s="6"/>
      <c r="I48" s="6"/>
      <c r="J48" s="6"/>
    </row>
    <row r="49" spans="1:10">
      <c r="A49" s="25"/>
      <c r="B49" s="22"/>
      <c r="C49" s="22"/>
      <c r="D49" s="22"/>
      <c r="E49" s="139"/>
      <c r="F49" s="6"/>
      <c r="G49" s="6"/>
      <c r="H49" s="6"/>
      <c r="I49" s="6"/>
      <c r="J49" s="6"/>
    </row>
    <row r="50" spans="1:10" ht="20.25">
      <c r="A50" s="25"/>
      <c r="B50" s="25"/>
      <c r="C50" s="26"/>
      <c r="D50" s="26"/>
      <c r="E50" s="139"/>
      <c r="F50" s="6"/>
      <c r="G50" s="6"/>
      <c r="H50" s="6"/>
      <c r="I50" s="6"/>
      <c r="J50" s="6"/>
    </row>
    <row r="51" spans="1:10" ht="46.5" customHeight="1">
      <c r="A51" s="25"/>
      <c r="B51" s="25"/>
      <c r="C51" s="25"/>
      <c r="D51" s="114" t="s">
        <v>404</v>
      </c>
      <c r="E51" s="139"/>
      <c r="F51" s="6"/>
      <c r="G51" s="6"/>
      <c r="H51" s="6"/>
      <c r="I51" s="6"/>
      <c r="J51" s="6"/>
    </row>
    <row r="52" spans="1:10" ht="90" customHeight="1">
      <c r="A52" s="25"/>
      <c r="B52" s="122" t="s">
        <v>372</v>
      </c>
      <c r="C52" s="25"/>
      <c r="D52" s="120" t="s">
        <v>323</v>
      </c>
      <c r="E52" s="140">
        <v>0.8</v>
      </c>
      <c r="F52" s="6"/>
      <c r="G52" s="6"/>
      <c r="H52" s="6"/>
      <c r="I52" s="6"/>
      <c r="J52" s="6"/>
    </row>
    <row r="53" spans="1:10" ht="66">
      <c r="A53" s="25"/>
      <c r="B53" s="123" t="s">
        <v>376</v>
      </c>
      <c r="C53" s="26"/>
      <c r="D53" s="120" t="s">
        <v>405</v>
      </c>
      <c r="E53" s="140">
        <v>1</v>
      </c>
      <c r="F53" s="6"/>
      <c r="G53" s="6"/>
      <c r="H53" s="6"/>
      <c r="I53" s="6"/>
      <c r="J53" s="6"/>
    </row>
    <row r="54" spans="1:10" ht="20.25">
      <c r="A54" s="25"/>
      <c r="B54" s="25"/>
      <c r="C54" s="26"/>
      <c r="D54" s="26"/>
      <c r="E54" s="139"/>
      <c r="F54" s="6"/>
      <c r="G54" s="6"/>
      <c r="H54" s="6"/>
      <c r="I54" s="6"/>
      <c r="J54" s="6"/>
    </row>
    <row r="55" spans="1:10" ht="20.25">
      <c r="A55" s="25"/>
      <c r="B55" s="25"/>
      <c r="C55" s="26"/>
      <c r="D55" s="26"/>
      <c r="E55" s="139"/>
      <c r="F55" s="6"/>
      <c r="G55" s="6"/>
      <c r="H55" s="6"/>
      <c r="I55" s="6"/>
      <c r="J55" s="6"/>
    </row>
    <row r="56" spans="1:10" ht="20.25">
      <c r="A56" s="25"/>
      <c r="B56" s="25"/>
      <c r="C56" s="26"/>
      <c r="D56" s="26"/>
      <c r="E56" s="139"/>
      <c r="F56" s="6"/>
      <c r="G56" s="6"/>
      <c r="H56" s="6"/>
      <c r="I56" s="6"/>
      <c r="J56" s="6"/>
    </row>
    <row r="57" spans="1:10" ht="20.25">
      <c r="A57" s="25"/>
      <c r="B57" s="25"/>
      <c r="C57" s="26"/>
      <c r="D57" s="26"/>
      <c r="E57" s="139"/>
      <c r="F57" s="6"/>
      <c r="G57" s="6"/>
      <c r="H57" s="6"/>
      <c r="I57" s="6"/>
      <c r="J57" s="6"/>
    </row>
    <row r="58" spans="1:10" ht="20.25">
      <c r="A58" s="25"/>
      <c r="B58" s="25"/>
      <c r="C58" s="26"/>
      <c r="D58" s="26"/>
      <c r="E58" s="139"/>
      <c r="F58" s="6"/>
      <c r="G58" s="6"/>
      <c r="H58" s="6"/>
      <c r="I58" s="6"/>
      <c r="J58" s="6"/>
    </row>
    <row r="59" spans="1:10" ht="20.25">
      <c r="A59" s="25"/>
      <c r="B59" s="25"/>
      <c r="C59" s="26"/>
      <c r="D59" s="26"/>
      <c r="E59" s="139"/>
      <c r="F59" s="6"/>
      <c r="G59" s="6"/>
      <c r="H59" s="6"/>
      <c r="I59" s="6"/>
      <c r="J59" s="6"/>
    </row>
    <row r="60" spans="1:10" ht="20.25">
      <c r="A60" s="25"/>
      <c r="B60" s="25"/>
      <c r="C60" s="26"/>
      <c r="D60" s="26"/>
      <c r="E60" s="139"/>
      <c r="F60" s="6"/>
      <c r="G60" s="6"/>
      <c r="H60" s="6"/>
      <c r="I60" s="6"/>
      <c r="J60" s="6"/>
    </row>
    <row r="61" spans="1:10" ht="20.25">
      <c r="A61" s="25"/>
      <c r="B61" s="25"/>
      <c r="C61" s="26"/>
      <c r="D61" s="26"/>
      <c r="E61" s="139"/>
      <c r="F61" s="6"/>
      <c r="G61" s="6"/>
      <c r="H61" s="6"/>
      <c r="I61" s="6"/>
      <c r="J61" s="6"/>
    </row>
    <row r="62" spans="1:10" ht="20.25">
      <c r="A62" s="25"/>
      <c r="B62" s="25"/>
      <c r="C62" s="26"/>
      <c r="D62" s="26"/>
      <c r="E62" s="139"/>
      <c r="F62" s="6"/>
      <c r="G62" s="6"/>
      <c r="H62" s="6"/>
      <c r="I62" s="6"/>
      <c r="J62" s="6"/>
    </row>
    <row r="63" spans="1:10" ht="20.25">
      <c r="A63" s="25"/>
      <c r="B63" s="25"/>
      <c r="C63" s="26"/>
      <c r="D63" s="26"/>
      <c r="E63" s="139"/>
      <c r="F63" s="6"/>
      <c r="G63" s="6"/>
      <c r="H63" s="6"/>
      <c r="I63" s="6"/>
      <c r="J63" s="6"/>
    </row>
    <row r="64" spans="1:10" ht="20.25">
      <c r="A64" s="25"/>
      <c r="B64" s="25"/>
      <c r="C64" s="26"/>
      <c r="D64" s="26"/>
      <c r="E64" s="139"/>
      <c r="F64" s="6"/>
      <c r="G64" s="6"/>
      <c r="H64" s="6"/>
      <c r="I64" s="6"/>
      <c r="J64" s="6"/>
    </row>
    <row r="65" spans="1:10" ht="20.25">
      <c r="A65" s="25"/>
      <c r="B65" s="25"/>
      <c r="C65" s="26"/>
      <c r="D65" s="26"/>
      <c r="E65" s="139"/>
      <c r="F65" s="6"/>
      <c r="G65" s="6"/>
      <c r="H65" s="6"/>
      <c r="I65" s="6"/>
      <c r="J65" s="6"/>
    </row>
    <row r="66" spans="1:10" ht="20.25">
      <c r="A66" s="25"/>
      <c r="B66" s="25"/>
      <c r="C66" s="26"/>
      <c r="D66" s="26"/>
      <c r="E66" s="139"/>
      <c r="F66" s="6"/>
      <c r="G66" s="6"/>
      <c r="H66" s="6"/>
      <c r="I66" s="6"/>
      <c r="J66" s="6"/>
    </row>
    <row r="67" spans="1:10" ht="20.25">
      <c r="A67" s="25"/>
      <c r="B67" s="25"/>
      <c r="C67" s="26"/>
      <c r="D67" s="26"/>
      <c r="E67" s="139"/>
      <c r="F67" s="6"/>
      <c r="G67" s="6"/>
      <c r="H67" s="6"/>
      <c r="I67" s="6"/>
      <c r="J67" s="6"/>
    </row>
    <row r="68" spans="1:10" ht="20.25">
      <c r="A68" s="25"/>
      <c r="B68" s="25"/>
      <c r="C68" s="26"/>
      <c r="D68" s="26"/>
      <c r="E68" s="139"/>
      <c r="F68" s="6"/>
      <c r="G68" s="6"/>
      <c r="H68" s="6"/>
      <c r="I68" s="6"/>
      <c r="J68" s="6"/>
    </row>
    <row r="69" spans="1:10" ht="20.25">
      <c r="A69" s="25"/>
      <c r="B69" s="25"/>
      <c r="C69" s="26"/>
      <c r="D69" s="26"/>
      <c r="E69" s="139"/>
      <c r="F69" s="6"/>
      <c r="G69" s="6"/>
      <c r="H69" s="6"/>
      <c r="I69" s="6"/>
      <c r="J69" s="6"/>
    </row>
    <row r="70" spans="1:10" ht="20.25">
      <c r="A70" s="25"/>
      <c r="B70" s="25"/>
      <c r="C70" s="26"/>
      <c r="D70" s="26"/>
      <c r="E70" s="139"/>
      <c r="F70" s="6"/>
      <c r="G70" s="6"/>
      <c r="H70" s="6"/>
      <c r="I70" s="6"/>
      <c r="J70" s="6"/>
    </row>
    <row r="71" spans="1:10" ht="20.25">
      <c r="A71" s="25"/>
      <c r="B71" s="25"/>
      <c r="C71" s="26"/>
      <c r="D71" s="26"/>
      <c r="E71" s="139"/>
      <c r="F71" s="6"/>
      <c r="G71" s="6"/>
      <c r="H71" s="6"/>
      <c r="I71" s="6"/>
      <c r="J71" s="6"/>
    </row>
    <row r="72" spans="1:10" ht="20.25">
      <c r="A72" s="25"/>
      <c r="B72" s="25"/>
      <c r="C72" s="26"/>
      <c r="D72" s="26"/>
      <c r="E72" s="139"/>
      <c r="F72" s="6"/>
      <c r="G72" s="6"/>
      <c r="H72" s="6"/>
      <c r="I72" s="6"/>
      <c r="J72" s="6"/>
    </row>
    <row r="73" spans="1:10" ht="20.25">
      <c r="A73" s="25"/>
      <c r="B73" s="25"/>
      <c r="C73" s="26"/>
      <c r="D73" s="26"/>
      <c r="E73" s="139"/>
      <c r="F73" s="6"/>
      <c r="G73" s="6"/>
      <c r="H73" s="6"/>
      <c r="I73" s="6"/>
      <c r="J73" s="6"/>
    </row>
    <row r="74" spans="1:10" ht="20.25">
      <c r="A74" s="25"/>
      <c r="B74" s="25"/>
      <c r="C74" s="26"/>
      <c r="D74" s="26"/>
      <c r="E74" s="139"/>
      <c r="F74" s="6"/>
      <c r="G74" s="6"/>
      <c r="H74" s="6"/>
      <c r="I74" s="6"/>
      <c r="J74" s="6"/>
    </row>
    <row r="75" spans="1:10" ht="20.25">
      <c r="A75" s="25"/>
      <c r="B75" s="25"/>
      <c r="C75" s="26"/>
      <c r="D75" s="26"/>
      <c r="E75" s="139"/>
      <c r="F75" s="6"/>
      <c r="G75" s="6"/>
      <c r="H75" s="6"/>
      <c r="I75" s="6"/>
      <c r="J75" s="6"/>
    </row>
    <row r="76" spans="1:10" ht="20.25">
      <c r="A76" s="25"/>
      <c r="B76" s="25"/>
      <c r="C76" s="26"/>
      <c r="D76" s="26"/>
      <c r="E76" s="139"/>
      <c r="F76" s="6"/>
      <c r="G76" s="6"/>
      <c r="H76" s="6"/>
      <c r="I76" s="6"/>
      <c r="J76" s="6"/>
    </row>
    <row r="77" spans="1:10" ht="20.25">
      <c r="A77" s="25"/>
      <c r="B77" s="25"/>
      <c r="C77" s="26"/>
      <c r="D77" s="26"/>
      <c r="E77" s="139"/>
      <c r="F77" s="6"/>
      <c r="G77" s="6"/>
      <c r="H77" s="6"/>
      <c r="I77" s="6"/>
      <c r="J77" s="6"/>
    </row>
    <row r="78" spans="1:10" ht="20.25">
      <c r="A78" s="25"/>
      <c r="B78" s="25"/>
      <c r="C78" s="26"/>
      <c r="D78" s="26"/>
      <c r="E78" s="139"/>
      <c r="F78" s="6"/>
      <c r="G78" s="6"/>
      <c r="H78" s="6"/>
      <c r="I78" s="6"/>
      <c r="J78" s="6"/>
    </row>
    <row r="79" spans="1:10" ht="20.25">
      <c r="A79" s="25"/>
      <c r="B79" s="25"/>
      <c r="C79" s="26"/>
      <c r="D79" s="26"/>
      <c r="E79" s="139"/>
      <c r="F79" s="6"/>
      <c r="G79" s="6"/>
      <c r="H79" s="6"/>
      <c r="I79" s="6"/>
      <c r="J79" s="6"/>
    </row>
    <row r="80" spans="1:10" s="6" customFormat="1" ht="20.25">
      <c r="A80" s="25"/>
      <c r="B80" s="25"/>
      <c r="C80" s="26"/>
      <c r="D80" s="26"/>
      <c r="E80" s="139"/>
    </row>
    <row r="81" spans="1:5" s="6" customFormat="1" ht="20.25">
      <c r="A81" s="25"/>
      <c r="B81" s="25"/>
      <c r="C81" s="26"/>
      <c r="D81" s="26"/>
      <c r="E81" s="139"/>
    </row>
    <row r="82" spans="1:5" s="6" customFormat="1" ht="20.25">
      <c r="A82" s="25"/>
      <c r="B82" s="25"/>
      <c r="C82" s="26"/>
      <c r="D82" s="26"/>
      <c r="E82" s="139"/>
    </row>
    <row r="83" spans="1:5" s="6" customFormat="1" ht="20.25">
      <c r="A83" s="25"/>
      <c r="B83" s="25"/>
      <c r="C83" s="26"/>
      <c r="D83" s="26"/>
      <c r="E83" s="139"/>
    </row>
    <row r="84" spans="1:5" s="6" customFormat="1" ht="20.25">
      <c r="A84" s="25"/>
      <c r="B84" s="25"/>
      <c r="C84" s="26"/>
      <c r="D84" s="26"/>
      <c r="E84" s="139"/>
    </row>
    <row r="85" spans="1:5" s="6" customFormat="1" ht="20.25">
      <c r="A85" s="25"/>
      <c r="B85" s="25"/>
      <c r="C85" s="26"/>
      <c r="D85" s="26"/>
      <c r="E85" s="139"/>
    </row>
    <row r="86" spans="1:5" s="6" customFormat="1" ht="20.25">
      <c r="A86" s="25"/>
      <c r="B86" s="25"/>
      <c r="C86" s="26"/>
      <c r="D86" s="26"/>
      <c r="E86" s="139"/>
    </row>
    <row r="87" spans="1:5" s="6" customFormat="1" ht="20.25">
      <c r="A87" s="25"/>
      <c r="B87" s="25"/>
      <c r="C87" s="26"/>
      <c r="D87" s="26"/>
      <c r="E87" s="139"/>
    </row>
    <row r="88" spans="1:5" s="6" customFormat="1" ht="20.25">
      <c r="A88" s="25"/>
      <c r="B88" s="25"/>
      <c r="C88" s="26"/>
      <c r="D88" s="26"/>
      <c r="E88" s="139"/>
    </row>
    <row r="89" spans="1:5" s="6" customFormat="1" ht="20.25">
      <c r="A89" s="25"/>
      <c r="B89" s="25"/>
      <c r="C89" s="26"/>
      <c r="D89" s="26"/>
      <c r="E89" s="139"/>
    </row>
    <row r="90" spans="1:5" s="6" customFormat="1" ht="20.25">
      <c r="A90" s="25"/>
      <c r="B90" s="25"/>
      <c r="C90" s="26"/>
      <c r="D90" s="26"/>
      <c r="E90" s="139"/>
    </row>
    <row r="91" spans="1:5" s="6" customFormat="1" ht="20.25">
      <c r="A91" s="25"/>
      <c r="B91" s="25"/>
      <c r="C91" s="26"/>
      <c r="D91" s="26"/>
      <c r="E91" s="139"/>
    </row>
    <row r="92" spans="1:5" s="6" customFormat="1" ht="20.25">
      <c r="A92" s="25"/>
      <c r="B92" s="25"/>
      <c r="C92" s="26"/>
      <c r="D92" s="26"/>
      <c r="E92" s="139"/>
    </row>
    <row r="93" spans="1:5" s="6" customFormat="1" ht="20.25">
      <c r="A93" s="25"/>
      <c r="B93" s="25"/>
      <c r="C93" s="26"/>
      <c r="D93" s="26"/>
      <c r="E93" s="139"/>
    </row>
    <row r="94" spans="1:5" s="6" customFormat="1" ht="20.25">
      <c r="A94" s="25"/>
      <c r="B94" s="25"/>
      <c r="C94" s="26"/>
      <c r="D94" s="26"/>
      <c r="E94" s="139"/>
    </row>
    <row r="95" spans="1:5" s="6" customFormat="1" ht="20.25">
      <c r="A95" s="25"/>
      <c r="B95" s="25"/>
      <c r="C95" s="26"/>
      <c r="D95" s="26"/>
      <c r="E95" s="139"/>
    </row>
    <row r="96" spans="1:5" s="6" customFormat="1" ht="20.25">
      <c r="A96" s="25"/>
      <c r="B96" s="25"/>
      <c r="C96" s="26"/>
      <c r="D96" s="26"/>
      <c r="E96" s="139"/>
    </row>
    <row r="97" spans="1:5" s="6" customFormat="1" ht="20.25">
      <c r="A97" s="25"/>
      <c r="B97" s="25"/>
      <c r="C97" s="26"/>
      <c r="D97" s="26"/>
      <c r="E97" s="139"/>
    </row>
    <row r="98" spans="1:5" s="6" customFormat="1" ht="20.25">
      <c r="A98" s="25"/>
      <c r="B98" s="25"/>
      <c r="C98" s="26"/>
      <c r="D98" s="26"/>
      <c r="E98" s="139"/>
    </row>
    <row r="99" spans="1:5" s="6" customFormat="1" ht="20.25">
      <c r="A99" s="25"/>
      <c r="B99" s="25"/>
      <c r="C99" s="26"/>
      <c r="D99" s="26"/>
      <c r="E99" s="139"/>
    </row>
    <row r="100" spans="1:5" s="6" customFormat="1" ht="20.25">
      <c r="A100" s="25"/>
      <c r="B100" s="25"/>
      <c r="C100" s="26"/>
      <c r="D100" s="26"/>
      <c r="E100" s="139"/>
    </row>
    <row r="101" spans="1:5" s="6" customFormat="1" ht="20.25">
      <c r="A101" s="25"/>
      <c r="B101" s="25"/>
      <c r="C101" s="26"/>
      <c r="D101" s="26"/>
      <c r="E101" s="139"/>
    </row>
    <row r="102" spans="1:5" s="6" customFormat="1" ht="20.25">
      <c r="A102" s="25"/>
      <c r="B102" s="25"/>
      <c r="C102" s="26"/>
      <c r="D102" s="26"/>
      <c r="E102" s="139"/>
    </row>
    <row r="103" spans="1:5" s="6" customFormat="1" ht="20.25">
      <c r="A103" s="25"/>
      <c r="B103" s="25"/>
      <c r="C103" s="26"/>
      <c r="D103" s="26"/>
      <c r="E103" s="139"/>
    </row>
    <row r="104" spans="1:5" s="6" customFormat="1" ht="20.25">
      <c r="A104" s="25"/>
      <c r="B104" s="25"/>
      <c r="C104" s="26"/>
      <c r="D104" s="26"/>
      <c r="E104" s="139"/>
    </row>
    <row r="105" spans="1:5" s="6" customFormat="1" ht="20.25">
      <c r="A105" s="25"/>
      <c r="B105" s="25"/>
      <c r="C105" s="26"/>
      <c r="D105" s="26"/>
      <c r="E105" s="139"/>
    </row>
    <row r="106" spans="1:5" s="6" customFormat="1" ht="20.25">
      <c r="A106" s="25"/>
      <c r="B106" s="25"/>
      <c r="C106" s="26"/>
      <c r="D106" s="26"/>
      <c r="E106" s="139"/>
    </row>
    <row r="107" spans="1:5" s="6" customFormat="1" ht="20.25">
      <c r="A107" s="25"/>
      <c r="B107" s="25"/>
      <c r="C107" s="26"/>
      <c r="D107" s="26"/>
      <c r="E107" s="139"/>
    </row>
    <row r="108" spans="1:5" s="6" customFormat="1" ht="20.25">
      <c r="A108" s="25"/>
      <c r="B108" s="25"/>
      <c r="C108" s="26"/>
      <c r="D108" s="26"/>
      <c r="E108" s="139"/>
    </row>
    <row r="109" spans="1:5" s="6" customFormat="1" ht="20.25">
      <c r="A109" s="25"/>
      <c r="B109" s="25"/>
      <c r="C109" s="26"/>
      <c r="D109" s="26"/>
      <c r="E109" s="139"/>
    </row>
    <row r="110" spans="1:5" s="6" customFormat="1" ht="20.25">
      <c r="A110" s="25"/>
      <c r="B110" s="25"/>
      <c r="C110" s="26"/>
      <c r="D110" s="26"/>
      <c r="E110" s="139"/>
    </row>
    <row r="111" spans="1:5" s="6" customFormat="1" ht="20.25">
      <c r="A111" s="25"/>
      <c r="B111" s="25"/>
      <c r="C111" s="26"/>
      <c r="D111" s="26"/>
      <c r="E111" s="139"/>
    </row>
    <row r="112" spans="1:5" s="6" customFormat="1" ht="20.25">
      <c r="A112" s="25"/>
      <c r="B112" s="25"/>
      <c r="C112" s="26"/>
      <c r="D112" s="26"/>
      <c r="E112" s="139"/>
    </row>
    <row r="113" spans="1:5" s="6" customFormat="1" ht="20.25">
      <c r="A113" s="25"/>
      <c r="B113" s="25"/>
      <c r="C113" s="26"/>
      <c r="D113" s="26"/>
      <c r="E113" s="139"/>
    </row>
    <row r="114" spans="1:5" s="6" customFormat="1" ht="20.25">
      <c r="A114" s="25"/>
      <c r="B114" s="25"/>
      <c r="C114" s="26"/>
      <c r="D114" s="26"/>
      <c r="E114" s="139"/>
    </row>
    <row r="115" spans="1:5" s="6" customFormat="1" ht="20.25">
      <c r="A115" s="25"/>
      <c r="B115" s="25"/>
      <c r="C115" s="26"/>
      <c r="D115" s="26"/>
      <c r="E115" s="139"/>
    </row>
    <row r="116" spans="1:5" s="6" customFormat="1" ht="20.25">
      <c r="A116" s="25"/>
      <c r="B116" s="25"/>
      <c r="C116" s="26"/>
      <c r="D116" s="26"/>
      <c r="E116" s="139"/>
    </row>
    <row r="117" spans="1:5" s="6" customFormat="1" ht="20.25">
      <c r="A117" s="25"/>
      <c r="B117" s="25"/>
      <c r="C117" s="26"/>
      <c r="D117" s="26"/>
      <c r="E117" s="139"/>
    </row>
    <row r="118" spans="1:5" s="6" customFormat="1" ht="20.25">
      <c r="A118" s="25"/>
      <c r="B118" s="25"/>
      <c r="C118" s="26"/>
      <c r="D118" s="26"/>
      <c r="E118" s="139"/>
    </row>
    <row r="119" spans="1:5" s="6" customFormat="1" ht="20.25">
      <c r="A119" s="25"/>
      <c r="B119" s="25"/>
      <c r="C119" s="26"/>
      <c r="D119" s="26"/>
      <c r="E119" s="139"/>
    </row>
    <row r="120" spans="1:5" s="6" customFormat="1" ht="20.25">
      <c r="A120" s="25"/>
      <c r="B120" s="25"/>
      <c r="C120" s="26"/>
      <c r="D120" s="26"/>
      <c r="E120" s="139"/>
    </row>
    <row r="121" spans="1:5" s="6" customFormat="1" ht="20.25">
      <c r="A121" s="25"/>
      <c r="B121" s="25"/>
      <c r="C121" s="26"/>
      <c r="D121" s="26"/>
      <c r="E121" s="139"/>
    </row>
    <row r="122" spans="1:5" s="6" customFormat="1" ht="20.25">
      <c r="A122" s="25"/>
      <c r="B122" s="25"/>
      <c r="C122" s="26"/>
      <c r="D122" s="26"/>
      <c r="E122" s="139"/>
    </row>
    <row r="123" spans="1:5" s="6" customFormat="1" ht="20.25">
      <c r="A123" s="25"/>
      <c r="B123" s="25"/>
      <c r="C123" s="26"/>
      <c r="D123" s="26"/>
      <c r="E123" s="139"/>
    </row>
    <row r="124" spans="1:5" s="6" customFormat="1" ht="20.25">
      <c r="A124" s="25"/>
      <c r="B124" s="25"/>
      <c r="C124" s="26"/>
      <c r="D124" s="26"/>
      <c r="E124" s="139"/>
    </row>
    <row r="125" spans="1:5" s="6" customFormat="1" ht="20.25">
      <c r="A125" s="25"/>
      <c r="B125" s="25"/>
      <c r="C125" s="26"/>
      <c r="D125" s="26"/>
      <c r="E125" s="139"/>
    </row>
    <row r="126" spans="1:5" s="6" customFormat="1" ht="20.25">
      <c r="A126" s="25"/>
      <c r="B126" s="25"/>
      <c r="C126" s="26"/>
      <c r="D126" s="26"/>
      <c r="E126" s="139"/>
    </row>
    <row r="127" spans="1:5" s="6" customFormat="1" ht="20.25">
      <c r="A127" s="25"/>
      <c r="B127" s="25"/>
      <c r="C127" s="26"/>
      <c r="D127" s="26"/>
      <c r="E127" s="139"/>
    </row>
    <row r="128" spans="1:5" s="6" customFormat="1" ht="20.25">
      <c r="A128" s="25"/>
      <c r="B128" s="25"/>
      <c r="C128" s="26"/>
      <c r="D128" s="26"/>
      <c r="E128" s="139"/>
    </row>
    <row r="129" spans="1:5" s="6" customFormat="1" ht="20.25">
      <c r="A129" s="25"/>
      <c r="B129" s="25"/>
      <c r="C129" s="26"/>
      <c r="D129" s="26"/>
      <c r="E129" s="139"/>
    </row>
    <row r="130" spans="1:5" s="6" customFormat="1" ht="20.25">
      <c r="A130" s="25"/>
      <c r="B130" s="25"/>
      <c r="C130" s="26"/>
      <c r="D130" s="26"/>
      <c r="E130" s="139"/>
    </row>
    <row r="131" spans="1:5" s="6" customFormat="1" ht="20.25">
      <c r="A131" s="25"/>
      <c r="B131" s="25"/>
      <c r="C131" s="26"/>
      <c r="D131" s="26"/>
      <c r="E131" s="139"/>
    </row>
    <row r="132" spans="1:5" s="6" customFormat="1" ht="20.25">
      <c r="A132" s="25"/>
      <c r="B132" s="25"/>
      <c r="C132" s="26"/>
      <c r="D132" s="26"/>
      <c r="E132" s="139"/>
    </row>
    <row r="133" spans="1:5" s="6" customFormat="1" ht="20.25">
      <c r="A133" s="25"/>
      <c r="B133" s="25"/>
      <c r="C133" s="26"/>
      <c r="D133" s="26"/>
      <c r="E133" s="139"/>
    </row>
    <row r="134" spans="1:5" s="6" customFormat="1" ht="20.25">
      <c r="A134" s="25"/>
      <c r="B134" s="25"/>
      <c r="C134" s="26"/>
      <c r="D134" s="26"/>
      <c r="E134" s="139"/>
    </row>
    <row r="135" spans="1:5" s="6" customFormat="1" ht="20.25">
      <c r="A135" s="25"/>
      <c r="B135" s="25"/>
      <c r="C135" s="26"/>
      <c r="D135" s="26"/>
      <c r="E135" s="139"/>
    </row>
    <row r="136" spans="1:5" s="6" customFormat="1" ht="20.25">
      <c r="A136" s="25"/>
      <c r="B136" s="25"/>
      <c r="C136" s="26"/>
      <c r="D136" s="26"/>
      <c r="E136" s="139"/>
    </row>
    <row r="137" spans="1:5" s="6" customFormat="1" ht="20.25">
      <c r="A137" s="25"/>
      <c r="B137" s="25"/>
      <c r="C137" s="26"/>
      <c r="D137" s="26"/>
      <c r="E137" s="139"/>
    </row>
    <row r="138" spans="1:5" s="6" customFormat="1" ht="20.25">
      <c r="A138" s="25"/>
      <c r="B138" s="25"/>
      <c r="C138" s="26"/>
      <c r="D138" s="26"/>
      <c r="E138" s="139"/>
    </row>
    <row r="139" spans="1:5" s="6" customFormat="1" ht="20.25">
      <c r="A139" s="25"/>
      <c r="B139" s="25"/>
      <c r="C139" s="26"/>
      <c r="D139" s="26"/>
      <c r="E139" s="139"/>
    </row>
    <row r="140" spans="1:5" s="6" customFormat="1" ht="20.25">
      <c r="A140" s="25"/>
      <c r="B140" s="25"/>
      <c r="C140" s="26"/>
      <c r="D140" s="26"/>
      <c r="E140" s="139"/>
    </row>
    <row r="141" spans="1:5" s="6" customFormat="1" ht="20.25">
      <c r="A141" s="25"/>
      <c r="B141" s="25"/>
      <c r="C141" s="26"/>
      <c r="D141" s="26"/>
      <c r="E141" s="139"/>
    </row>
    <row r="142" spans="1:5" s="6" customFormat="1" ht="20.25">
      <c r="A142" s="25"/>
      <c r="B142" s="25"/>
      <c r="C142" s="26"/>
      <c r="D142" s="26"/>
      <c r="E142" s="139"/>
    </row>
    <row r="143" spans="1:5" s="6" customFormat="1" ht="20.25">
      <c r="A143" s="25"/>
      <c r="B143" s="25"/>
      <c r="C143" s="26"/>
      <c r="D143" s="26"/>
      <c r="E143" s="139"/>
    </row>
    <row r="144" spans="1:5" s="6" customFormat="1" ht="20.25">
      <c r="A144" s="25"/>
      <c r="B144" s="25"/>
      <c r="C144" s="26"/>
      <c r="D144" s="26"/>
      <c r="E144" s="139"/>
    </row>
    <row r="145" spans="1:5" s="6" customFormat="1" ht="20.25">
      <c r="A145" s="25"/>
      <c r="B145" s="25"/>
      <c r="C145" s="26"/>
      <c r="D145" s="26"/>
      <c r="E145" s="139"/>
    </row>
    <row r="146" spans="1:5" s="6" customFormat="1" ht="20.25">
      <c r="A146" s="25"/>
      <c r="B146" s="25"/>
      <c r="C146" s="26"/>
      <c r="D146" s="26"/>
      <c r="E146" s="139"/>
    </row>
    <row r="147" spans="1:5" s="6" customFormat="1" ht="20.25">
      <c r="A147" s="25"/>
      <c r="B147" s="25"/>
      <c r="C147" s="26"/>
      <c r="D147" s="26"/>
      <c r="E147" s="139"/>
    </row>
    <row r="148" spans="1:5" s="6" customFormat="1" ht="20.25">
      <c r="A148" s="25"/>
      <c r="B148" s="25"/>
      <c r="C148" s="26"/>
      <c r="D148" s="26"/>
      <c r="E148" s="139"/>
    </row>
    <row r="149" spans="1:5" s="6" customFormat="1" ht="20.25">
      <c r="A149" s="25"/>
      <c r="B149" s="25"/>
      <c r="C149" s="26"/>
      <c r="D149" s="26"/>
      <c r="E149" s="139"/>
    </row>
    <row r="150" spans="1:5" s="6" customFormat="1" ht="20.25">
      <c r="A150" s="25"/>
      <c r="B150" s="25"/>
      <c r="C150" s="26"/>
      <c r="D150" s="26"/>
      <c r="E150" s="139"/>
    </row>
    <row r="151" spans="1:5" s="6" customFormat="1" ht="20.25">
      <c r="A151" s="25"/>
      <c r="B151" s="25"/>
      <c r="C151" s="26"/>
      <c r="D151" s="26"/>
      <c r="E151" s="139"/>
    </row>
    <row r="152" spans="1:5" s="6" customFormat="1" ht="20.25">
      <c r="A152" s="25"/>
      <c r="B152" s="25"/>
      <c r="C152" s="26"/>
      <c r="D152" s="26"/>
      <c r="E152" s="139"/>
    </row>
    <row r="153" spans="1:5" s="6" customFormat="1" ht="20.25">
      <c r="A153" s="25"/>
      <c r="B153" s="25"/>
      <c r="C153" s="26"/>
      <c r="D153" s="26"/>
      <c r="E153" s="139"/>
    </row>
    <row r="154" spans="1:5" s="6" customFormat="1" ht="20.25">
      <c r="A154" s="25"/>
      <c r="B154" s="25"/>
      <c r="C154" s="26"/>
      <c r="D154" s="26"/>
      <c r="E154" s="139"/>
    </row>
    <row r="155" spans="1:5" s="6" customFormat="1" ht="20.25">
      <c r="A155" s="25"/>
      <c r="B155" s="25"/>
      <c r="C155" s="26"/>
      <c r="D155" s="26"/>
      <c r="E155" s="139"/>
    </row>
    <row r="156" spans="1:5" s="6" customFormat="1" ht="20.25">
      <c r="A156" s="25"/>
      <c r="B156" s="25"/>
      <c r="C156" s="26"/>
      <c r="D156" s="26"/>
      <c r="E156" s="139"/>
    </row>
    <row r="157" spans="1:5" s="6" customFormat="1" ht="20.25">
      <c r="A157" s="25"/>
      <c r="B157" s="25"/>
      <c r="C157" s="26"/>
      <c r="D157" s="26"/>
      <c r="E157" s="139"/>
    </row>
    <row r="158" spans="1:5" s="6" customFormat="1" ht="20.25">
      <c r="A158" s="25"/>
      <c r="B158" s="25"/>
      <c r="C158" s="26"/>
      <c r="D158" s="26"/>
      <c r="E158" s="139"/>
    </row>
    <row r="159" spans="1:5" s="6" customFormat="1" ht="20.25">
      <c r="A159" s="25"/>
      <c r="B159" s="25"/>
      <c r="C159" s="26"/>
      <c r="D159" s="26"/>
      <c r="E159" s="139"/>
    </row>
    <row r="160" spans="1:5" s="6" customFormat="1" ht="20.25">
      <c r="A160" s="25"/>
      <c r="B160" s="25"/>
      <c r="C160" s="26"/>
      <c r="D160" s="26"/>
      <c r="E160" s="139"/>
    </row>
    <row r="161" spans="1:5" s="6" customFormat="1" ht="20.25">
      <c r="A161" s="25"/>
      <c r="B161" s="25"/>
      <c r="C161" s="26"/>
      <c r="D161" s="26"/>
      <c r="E161" s="139"/>
    </row>
    <row r="162" spans="1:5" s="6" customFormat="1" ht="20.25">
      <c r="A162" s="25"/>
      <c r="B162" s="25"/>
      <c r="C162" s="26"/>
      <c r="D162" s="26"/>
      <c r="E162" s="139"/>
    </row>
    <row r="163" spans="1:5" s="6" customFormat="1" ht="20.25">
      <c r="A163" s="25"/>
      <c r="B163" s="25"/>
      <c r="C163" s="26"/>
      <c r="D163" s="26"/>
      <c r="E163" s="139"/>
    </row>
    <row r="164" spans="1:5" s="6" customFormat="1" ht="20.25">
      <c r="A164" s="25"/>
      <c r="B164" s="25"/>
      <c r="C164" s="26"/>
      <c r="D164" s="26"/>
      <c r="E164" s="139"/>
    </row>
    <row r="165" spans="1:5" s="6" customFormat="1" ht="20.25">
      <c r="A165" s="25"/>
      <c r="B165" s="25"/>
      <c r="C165" s="26"/>
      <c r="D165" s="26"/>
      <c r="E165" s="139"/>
    </row>
    <row r="166" spans="1:5" s="6" customFormat="1" ht="20.25">
      <c r="A166" s="25"/>
      <c r="B166" s="25"/>
      <c r="C166" s="26"/>
      <c r="D166" s="26"/>
      <c r="E166" s="139"/>
    </row>
    <row r="167" spans="1:5" s="6" customFormat="1" ht="20.25">
      <c r="A167" s="25"/>
      <c r="B167" s="25"/>
      <c r="C167" s="26"/>
      <c r="D167" s="26"/>
      <c r="E167" s="139"/>
    </row>
    <row r="168" spans="1:5" s="6" customFormat="1" ht="20.25">
      <c r="A168" s="25"/>
      <c r="B168" s="25"/>
      <c r="C168" s="26"/>
      <c r="D168" s="26"/>
      <c r="E168" s="139"/>
    </row>
    <row r="169" spans="1:5" s="6" customFormat="1" ht="20.25">
      <c r="A169" s="25"/>
      <c r="B169" s="25"/>
      <c r="C169" s="26"/>
      <c r="D169" s="26"/>
      <c r="E169" s="139"/>
    </row>
    <row r="170" spans="1:5" s="6" customFormat="1" ht="20.25">
      <c r="A170" s="25"/>
      <c r="B170" s="25"/>
      <c r="C170" s="26"/>
      <c r="D170" s="26"/>
      <c r="E170" s="139"/>
    </row>
    <row r="171" spans="1:5" s="6" customFormat="1" ht="20.25">
      <c r="A171" s="25"/>
      <c r="B171" s="25"/>
      <c r="C171" s="26"/>
      <c r="D171" s="26"/>
      <c r="E171" s="139"/>
    </row>
    <row r="172" spans="1:5" s="6" customFormat="1" ht="20.25">
      <c r="A172" s="25"/>
      <c r="B172" s="25"/>
      <c r="C172" s="26"/>
      <c r="D172" s="26"/>
      <c r="E172" s="139"/>
    </row>
    <row r="173" spans="1:5" s="6" customFormat="1" ht="20.25">
      <c r="A173" s="25"/>
      <c r="B173" s="25"/>
      <c r="C173" s="26"/>
      <c r="D173" s="26"/>
      <c r="E173" s="139"/>
    </row>
    <row r="174" spans="1:5" s="6" customFormat="1" ht="20.25">
      <c r="A174" s="25"/>
      <c r="B174" s="25"/>
      <c r="C174" s="26"/>
      <c r="D174" s="26"/>
      <c r="E174" s="139"/>
    </row>
    <row r="175" spans="1:5" s="6" customFormat="1" ht="20.25">
      <c r="A175" s="25"/>
      <c r="B175" s="25"/>
      <c r="C175" s="26"/>
      <c r="D175" s="26"/>
      <c r="E175" s="139"/>
    </row>
    <row r="176" spans="1:5" s="6" customFormat="1" ht="20.25">
      <c r="A176" s="25"/>
      <c r="B176" s="25"/>
      <c r="C176" s="26"/>
      <c r="D176" s="26"/>
      <c r="E176" s="139"/>
    </row>
    <row r="177" spans="1:5" s="6" customFormat="1" ht="20.25">
      <c r="A177" s="25"/>
      <c r="B177" s="25"/>
      <c r="C177" s="26"/>
      <c r="D177" s="26"/>
      <c r="E177" s="139"/>
    </row>
    <row r="178" spans="1:5" s="6" customFormat="1" ht="20.25">
      <c r="A178" s="25"/>
      <c r="B178" s="25"/>
      <c r="C178" s="26"/>
      <c r="D178" s="26"/>
      <c r="E178" s="139"/>
    </row>
    <row r="179" spans="1:5" s="6" customFormat="1" ht="20.25">
      <c r="A179" s="25"/>
      <c r="B179" s="25"/>
      <c r="C179" s="26"/>
      <c r="D179" s="26"/>
      <c r="E179" s="139"/>
    </row>
    <row r="180" spans="1:5" s="6" customFormat="1" ht="20.25">
      <c r="A180" s="25"/>
      <c r="B180" s="25"/>
      <c r="C180" s="26"/>
      <c r="D180" s="26"/>
      <c r="E180" s="139"/>
    </row>
    <row r="181" spans="1:5" s="6" customFormat="1" ht="20.25">
      <c r="A181" s="25"/>
      <c r="B181" s="25"/>
      <c r="C181" s="26"/>
      <c r="D181" s="26"/>
      <c r="E181" s="139"/>
    </row>
    <row r="182" spans="1:5" s="6" customFormat="1" ht="20.25">
      <c r="A182" s="25"/>
      <c r="B182" s="25"/>
      <c r="C182" s="26"/>
      <c r="D182" s="26"/>
      <c r="E182" s="139"/>
    </row>
    <row r="183" spans="1:5" s="6" customFormat="1" ht="20.25">
      <c r="A183" s="25"/>
      <c r="B183" s="25"/>
      <c r="C183" s="26"/>
      <c r="D183" s="26"/>
      <c r="E183" s="139"/>
    </row>
    <row r="184" spans="1:5" s="6" customFormat="1" ht="20.25">
      <c r="A184" s="25"/>
      <c r="B184" s="25"/>
      <c r="C184" s="26"/>
      <c r="D184" s="26"/>
      <c r="E184" s="139"/>
    </row>
    <row r="185" spans="1:5" s="6" customFormat="1" ht="20.25">
      <c r="A185" s="25"/>
      <c r="B185" s="25"/>
      <c r="C185" s="26"/>
      <c r="D185" s="26"/>
      <c r="E185" s="139"/>
    </row>
    <row r="186" spans="1:5" s="6" customFormat="1" ht="20.25">
      <c r="A186" s="25"/>
      <c r="B186" s="25"/>
      <c r="C186" s="26"/>
      <c r="D186" s="26"/>
      <c r="E186" s="139"/>
    </row>
    <row r="187" spans="1:5" s="6" customFormat="1" ht="20.25">
      <c r="A187" s="25"/>
      <c r="B187" s="25"/>
      <c r="C187" s="26"/>
      <c r="D187" s="26"/>
      <c r="E187" s="139"/>
    </row>
    <row r="188" spans="1:5" s="6" customFormat="1" ht="20.25">
      <c r="A188" s="25"/>
      <c r="B188" s="25"/>
      <c r="C188" s="26"/>
      <c r="D188" s="26"/>
      <c r="E188" s="139"/>
    </row>
    <row r="189" spans="1:5" s="6" customFormat="1" ht="20.25">
      <c r="A189" s="25"/>
      <c r="B189" s="25"/>
      <c r="C189" s="26"/>
      <c r="D189" s="26"/>
      <c r="E189" s="139"/>
    </row>
    <row r="190" spans="1:5" s="6" customFormat="1" ht="20.25">
      <c r="A190" s="25"/>
      <c r="B190" s="25"/>
      <c r="C190" s="26"/>
      <c r="D190" s="26"/>
      <c r="E190" s="139"/>
    </row>
    <row r="191" spans="1:5" s="6" customFormat="1" ht="20.25">
      <c r="A191" s="25"/>
      <c r="B191" s="25"/>
      <c r="C191" s="26"/>
      <c r="D191" s="26"/>
      <c r="E191" s="139"/>
    </row>
    <row r="192" spans="1:5" s="6" customFormat="1" ht="20.25">
      <c r="A192" s="25"/>
      <c r="B192" s="25"/>
      <c r="C192" s="26"/>
      <c r="D192" s="26"/>
      <c r="E192" s="139"/>
    </row>
    <row r="193" spans="1:5" s="6" customFormat="1" ht="20.25">
      <c r="A193" s="25"/>
      <c r="B193" s="25"/>
      <c r="C193" s="26"/>
      <c r="D193" s="26"/>
      <c r="E193" s="139"/>
    </row>
    <row r="194" spans="1:5" s="6" customFormat="1" ht="20.25">
      <c r="A194" s="25"/>
      <c r="B194" s="25"/>
      <c r="C194" s="26"/>
      <c r="D194" s="26"/>
      <c r="E194" s="139"/>
    </row>
    <row r="195" spans="1:5" s="6" customFormat="1" ht="20.25">
      <c r="A195" s="25"/>
      <c r="B195" s="25"/>
      <c r="C195" s="26"/>
      <c r="D195" s="26"/>
      <c r="E195" s="139"/>
    </row>
    <row r="196" spans="1:5" s="6" customFormat="1" ht="20.25">
      <c r="A196" s="25"/>
      <c r="B196" s="25"/>
      <c r="C196" s="26"/>
      <c r="D196" s="26"/>
      <c r="E196" s="139"/>
    </row>
    <row r="197" spans="1:5" s="6" customFormat="1" ht="20.25">
      <c r="A197" s="25"/>
      <c r="B197" s="25"/>
      <c r="C197" s="26"/>
      <c r="D197" s="26"/>
      <c r="E197" s="139"/>
    </row>
    <row r="198" spans="1:5" s="6" customFormat="1" ht="20.25">
      <c r="A198" s="25"/>
      <c r="B198" s="25"/>
      <c r="C198" s="26"/>
      <c r="D198" s="26"/>
      <c r="E198" s="139"/>
    </row>
    <row r="199" spans="1:5" s="6" customFormat="1" ht="20.25">
      <c r="A199" s="25"/>
      <c r="B199" s="25"/>
      <c r="C199" s="26"/>
      <c r="D199" s="26"/>
      <c r="E199" s="139"/>
    </row>
    <row r="200" spans="1:5" s="6" customFormat="1" ht="20.25">
      <c r="A200" s="25"/>
      <c r="B200" s="25"/>
      <c r="C200" s="26"/>
      <c r="D200" s="26"/>
      <c r="E200" s="139"/>
    </row>
    <row r="201" spans="1:5" s="6" customFormat="1" ht="20.25">
      <c r="A201" s="25"/>
      <c r="B201" s="25"/>
      <c r="C201" s="26"/>
      <c r="D201" s="26"/>
      <c r="E201" s="139"/>
    </row>
    <row r="202" spans="1:5" s="6" customFormat="1" ht="20.25">
      <c r="A202" s="25"/>
      <c r="B202" s="25"/>
      <c r="C202" s="26"/>
      <c r="D202" s="26"/>
      <c r="E202" s="139"/>
    </row>
    <row r="203" spans="1:5" s="6" customFormat="1" ht="20.25">
      <c r="A203" s="25"/>
      <c r="B203" s="25"/>
      <c r="C203" s="26"/>
      <c r="D203" s="26"/>
      <c r="E203" s="139"/>
    </row>
    <row r="204" spans="1:5" s="6" customFormat="1" ht="20.25">
      <c r="A204" s="25"/>
      <c r="B204" s="25"/>
      <c r="C204" s="26"/>
      <c r="D204" s="26"/>
      <c r="E204" s="139"/>
    </row>
    <row r="205" spans="1:5" s="6" customFormat="1" ht="20.25">
      <c r="A205" s="25"/>
      <c r="B205" s="25"/>
      <c r="C205" s="26"/>
      <c r="D205" s="26"/>
      <c r="E205" s="139"/>
    </row>
    <row r="206" spans="1:5" s="6" customFormat="1" ht="20.25">
      <c r="A206" s="25"/>
      <c r="B206" s="25"/>
      <c r="C206" s="26"/>
      <c r="D206" s="26"/>
      <c r="E206" s="139"/>
    </row>
    <row r="207" spans="1:5" s="6" customFormat="1" ht="20.25">
      <c r="A207" s="25"/>
      <c r="B207" s="25"/>
      <c r="C207" s="26"/>
      <c r="D207" s="26"/>
      <c r="E207" s="139"/>
    </row>
    <row r="208" spans="1:5" s="6" customFormat="1" ht="20.25">
      <c r="A208" s="25"/>
      <c r="B208" s="25"/>
      <c r="C208" s="26"/>
      <c r="D208" s="26"/>
      <c r="E208" s="139"/>
    </row>
    <row r="209" spans="1:5" s="6" customFormat="1" ht="20.25">
      <c r="A209" s="25"/>
      <c r="B209" s="25"/>
      <c r="C209" s="26"/>
      <c r="D209" s="26"/>
      <c r="E209" s="139"/>
    </row>
    <row r="210" spans="1:5" s="6" customFormat="1" ht="20.25">
      <c r="A210" s="25"/>
      <c r="B210" s="25"/>
      <c r="C210" s="26"/>
      <c r="D210" s="26"/>
      <c r="E210" s="139"/>
    </row>
    <row r="211" spans="1:5" s="6" customFormat="1" ht="20.25">
      <c r="A211" s="25"/>
      <c r="B211" s="25"/>
      <c r="C211" s="26"/>
      <c r="D211" s="26"/>
      <c r="E211" s="139"/>
    </row>
    <row r="212" spans="1:5" s="6" customFormat="1" ht="20.25">
      <c r="A212" s="25"/>
      <c r="B212" s="25"/>
      <c r="C212" s="26"/>
      <c r="D212" s="26"/>
      <c r="E212" s="139"/>
    </row>
    <row r="213" spans="1:5" s="6" customFormat="1" ht="20.25">
      <c r="A213" s="25"/>
      <c r="B213" s="25"/>
      <c r="C213" s="26"/>
      <c r="D213" s="26"/>
      <c r="E213" s="139"/>
    </row>
    <row r="214" spans="1:5" s="6" customFormat="1" ht="20.25">
      <c r="A214" s="25"/>
      <c r="B214" s="25"/>
      <c r="C214" s="26"/>
      <c r="D214" s="26"/>
      <c r="E214" s="139"/>
    </row>
    <row r="215" spans="1:5" s="6" customFormat="1" ht="20.25">
      <c r="A215" s="25"/>
      <c r="B215" s="25"/>
      <c r="C215" s="26"/>
      <c r="D215" s="26"/>
      <c r="E215" s="139"/>
    </row>
    <row r="216" spans="1:5" s="6" customFormat="1" ht="20.25">
      <c r="A216" s="25"/>
      <c r="B216" s="25"/>
      <c r="C216" s="26"/>
      <c r="D216" s="26"/>
      <c r="E216" s="139"/>
    </row>
    <row r="217" spans="1:5" s="6" customFormat="1" ht="20.25">
      <c r="A217" s="25"/>
      <c r="B217" s="25"/>
      <c r="C217" s="26"/>
      <c r="D217" s="26"/>
      <c r="E217" s="139"/>
    </row>
    <row r="218" spans="1:5" s="6" customFormat="1" ht="20.25">
      <c r="A218" s="25"/>
      <c r="B218" s="25"/>
      <c r="C218" s="26"/>
      <c r="D218" s="26"/>
      <c r="E218" s="139"/>
    </row>
    <row r="219" spans="1:5" s="6" customFormat="1" ht="20.25">
      <c r="A219" s="25"/>
      <c r="B219" s="25"/>
      <c r="C219" s="26"/>
      <c r="D219" s="26"/>
      <c r="E219" s="139"/>
    </row>
    <row r="220" spans="1:5" s="6" customFormat="1" ht="20.25">
      <c r="A220" s="25"/>
      <c r="B220" s="25"/>
      <c r="C220" s="26"/>
      <c r="D220" s="26"/>
      <c r="E220" s="139"/>
    </row>
    <row r="221" spans="1:5" s="6" customFormat="1" ht="20.25">
      <c r="A221" s="25"/>
      <c r="B221" s="25"/>
      <c r="C221" s="26"/>
      <c r="D221" s="26"/>
      <c r="E221" s="139"/>
    </row>
    <row r="222" spans="1:5" s="6" customFormat="1" ht="20.25">
      <c r="A222" s="25"/>
      <c r="B222" s="25"/>
      <c r="C222" s="26"/>
      <c r="D222" s="26"/>
      <c r="E222" s="139"/>
    </row>
    <row r="223" spans="1:5" s="6" customFormat="1" ht="20.25">
      <c r="A223" s="25"/>
      <c r="B223" s="25"/>
      <c r="C223" s="26"/>
      <c r="D223" s="26"/>
      <c r="E223" s="139"/>
    </row>
    <row r="224" spans="1:5" s="6" customFormat="1" ht="20.25">
      <c r="A224" s="25"/>
      <c r="B224" s="25"/>
      <c r="C224" s="26"/>
      <c r="D224" s="26"/>
      <c r="E224" s="139"/>
    </row>
    <row r="225" spans="1:7" s="6" customFormat="1" ht="20.25">
      <c r="A225" s="25"/>
      <c r="B225" s="25"/>
      <c r="C225" s="26"/>
      <c r="D225" s="26"/>
      <c r="E225" s="139"/>
    </row>
    <row r="226" spans="1:7" s="6" customFormat="1" ht="20.25">
      <c r="A226" s="25"/>
      <c r="B226" s="25"/>
      <c r="C226" s="26"/>
      <c r="D226" s="26"/>
      <c r="E226" s="139"/>
    </row>
    <row r="227" spans="1:7" s="6" customFormat="1" ht="20.25">
      <c r="A227" s="25"/>
      <c r="B227" s="25"/>
      <c r="C227" s="26"/>
      <c r="D227" s="26"/>
      <c r="E227" s="139"/>
    </row>
    <row r="228" spans="1:7" s="6" customFormat="1" ht="20.25">
      <c r="A228" s="25"/>
      <c r="B228" s="25"/>
      <c r="C228" s="26"/>
      <c r="D228" s="26"/>
      <c r="E228" s="139"/>
    </row>
    <row r="229" spans="1:7" s="6" customFormat="1" ht="20.25">
      <c r="A229" s="25"/>
      <c r="B229" s="25"/>
      <c r="C229" s="26"/>
      <c r="D229" s="26"/>
      <c r="E229" s="139"/>
    </row>
    <row r="230" spans="1:7" s="6" customFormat="1" ht="20.25">
      <c r="A230" s="25"/>
      <c r="B230" s="25"/>
      <c r="C230" s="26"/>
      <c r="D230" s="26"/>
      <c r="E230" s="13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406</v>
      </c>
      <c r="C237" s="30" t="s">
        <v>407</v>
      </c>
      <c r="D237" t="s">
        <v>406</v>
      </c>
      <c r="E237" s="134" t="s">
        <v>407</v>
      </c>
    </row>
    <row r="238" spans="1:7" ht="21">
      <c r="A238" s="6"/>
      <c r="B238" s="31" t="s">
        <v>408</v>
      </c>
      <c r="C238" s="31" t="s">
        <v>409</v>
      </c>
      <c r="D238" t="s">
        <v>408</v>
      </c>
      <c r="F238" t="s">
        <v>408</v>
      </c>
      <c r="G238" t="e">
        <f>IF(NOT(ISERROR(MATCH(F238,_xlfn.ANCHORARRAY(B249),0))),#REF!&amp;"Por favor no seleccionar los criterios de impacto",F238)</f>
        <v>#REF!</v>
      </c>
    </row>
    <row r="239" spans="1:7" ht="21">
      <c r="A239" s="6"/>
      <c r="B239" s="31" t="s">
        <v>408</v>
      </c>
      <c r="C239" s="31" t="s">
        <v>365</v>
      </c>
      <c r="E239" s="134" t="s">
        <v>409</v>
      </c>
    </row>
    <row r="240" spans="1:7" ht="21">
      <c r="A240" s="6"/>
      <c r="B240" s="31" t="s">
        <v>408</v>
      </c>
      <c r="C240" s="31" t="s">
        <v>369</v>
      </c>
      <c r="E240" s="134" t="s">
        <v>365</v>
      </c>
    </row>
    <row r="241" spans="1:5" ht="21">
      <c r="A241" s="6"/>
      <c r="B241" s="31" t="s">
        <v>408</v>
      </c>
      <c r="C241" s="31" t="s">
        <v>373</v>
      </c>
      <c r="E241" s="134" t="s">
        <v>369</v>
      </c>
    </row>
    <row r="242" spans="1:5" ht="21">
      <c r="A242" s="6"/>
      <c r="B242" s="31" t="s">
        <v>408</v>
      </c>
      <c r="C242" s="31" t="s">
        <v>377</v>
      </c>
      <c r="E242" s="134" t="s">
        <v>373</v>
      </c>
    </row>
    <row r="243" spans="1:5" ht="21">
      <c r="A243" s="6"/>
      <c r="B243" s="31" t="s">
        <v>359</v>
      </c>
      <c r="C243" s="31" t="s">
        <v>363</v>
      </c>
      <c r="E243" s="134" t="s">
        <v>377</v>
      </c>
    </row>
    <row r="244" spans="1:5" ht="21">
      <c r="A244" s="6"/>
      <c r="B244" s="31" t="s">
        <v>359</v>
      </c>
      <c r="C244" s="31" t="s">
        <v>410</v>
      </c>
      <c r="D244" t="s">
        <v>359</v>
      </c>
    </row>
    <row r="245" spans="1:5" ht="21">
      <c r="A245" s="6"/>
      <c r="B245" s="31" t="s">
        <v>359</v>
      </c>
      <c r="C245" s="31" t="s">
        <v>370</v>
      </c>
      <c r="E245" s="134" t="s">
        <v>363</v>
      </c>
    </row>
    <row r="246" spans="1:5" ht="21">
      <c r="A246" s="6"/>
      <c r="B246" s="31" t="s">
        <v>359</v>
      </c>
      <c r="C246" s="31" t="s">
        <v>411</v>
      </c>
      <c r="E246" s="134" t="s">
        <v>410</v>
      </c>
    </row>
    <row r="247" spans="1:5" ht="21">
      <c r="A247" s="6"/>
      <c r="B247" s="31" t="s">
        <v>359</v>
      </c>
      <c r="C247" s="31" t="s">
        <v>378</v>
      </c>
      <c r="E247" s="134" t="s">
        <v>370</v>
      </c>
    </row>
    <row r="248" spans="1:5">
      <c r="A248" s="6"/>
      <c r="B248" s="32"/>
      <c r="C248" s="32"/>
      <c r="E248" s="134" t="s">
        <v>411</v>
      </c>
    </row>
    <row r="249" spans="1:5">
      <c r="A249" s="6"/>
      <c r="B249" s="32" t="str" cm="1">
        <f t="array" ref="B249:B251">_xlfn.UNIQUE(Tabla1[[#All],[Criterios]])</f>
        <v>Criterios</v>
      </c>
      <c r="C249" s="32"/>
      <c r="E249" s="134" t="s">
        <v>378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D6" sqref="D6"/>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7" t="s">
        <v>412</v>
      </c>
      <c r="C1" s="398"/>
      <c r="D1" s="398"/>
      <c r="E1" s="398"/>
      <c r="F1" s="399"/>
    </row>
    <row r="2" spans="2:11" ht="16.5" thickBot="1">
      <c r="B2" s="35"/>
      <c r="C2" s="35"/>
      <c r="D2" s="35"/>
      <c r="E2" s="35"/>
      <c r="F2" s="35"/>
      <c r="I2" s="141"/>
      <c r="J2" s="153" t="s">
        <v>413</v>
      </c>
      <c r="K2" s="153" t="s">
        <v>272</v>
      </c>
    </row>
    <row r="3" spans="2:11" ht="16.5" thickBot="1">
      <c r="B3" s="400" t="s">
        <v>414</v>
      </c>
      <c r="C3" s="401"/>
      <c r="D3" s="401"/>
      <c r="E3" s="234" t="s">
        <v>415</v>
      </c>
      <c r="F3" s="36" t="s">
        <v>416</v>
      </c>
      <c r="I3" s="152" t="s">
        <v>271</v>
      </c>
      <c r="J3" s="143">
        <v>0.5</v>
      </c>
      <c r="K3" s="143">
        <v>0.45</v>
      </c>
    </row>
    <row r="4" spans="2:11" ht="31.5">
      <c r="B4" s="402" t="s">
        <v>417</v>
      </c>
      <c r="C4" s="404" t="s">
        <v>256</v>
      </c>
      <c r="D4" s="235" t="s">
        <v>271</v>
      </c>
      <c r="E4" s="37" t="s">
        <v>418</v>
      </c>
      <c r="F4" s="38">
        <v>0.25</v>
      </c>
      <c r="I4" s="153" t="s">
        <v>305</v>
      </c>
      <c r="J4" s="143">
        <v>0.4</v>
      </c>
      <c r="K4" s="143">
        <v>0.35</v>
      </c>
    </row>
    <row r="5" spans="2:11" ht="47.25">
      <c r="B5" s="403"/>
      <c r="C5" s="405"/>
      <c r="D5" s="236" t="s">
        <v>305</v>
      </c>
      <c r="E5" s="39" t="s">
        <v>419</v>
      </c>
      <c r="F5" s="40">
        <v>0.15</v>
      </c>
      <c r="I5" s="153" t="s">
        <v>330</v>
      </c>
      <c r="J5" s="143">
        <v>0.35</v>
      </c>
      <c r="K5" s="143">
        <v>0.3</v>
      </c>
    </row>
    <row r="6" spans="2:11" ht="47.25">
      <c r="B6" s="403"/>
      <c r="C6" s="405"/>
      <c r="D6" s="236" t="s">
        <v>330</v>
      </c>
      <c r="E6" s="39" t="s">
        <v>420</v>
      </c>
      <c r="F6" s="40">
        <v>0.1</v>
      </c>
    </row>
    <row r="7" spans="2:11" ht="63">
      <c r="B7" s="403"/>
      <c r="C7" s="405" t="s">
        <v>257</v>
      </c>
      <c r="D7" s="236" t="s">
        <v>413</v>
      </c>
      <c r="E7" s="39" t="s">
        <v>421</v>
      </c>
      <c r="F7" s="40">
        <v>0.25</v>
      </c>
      <c r="G7" s="142"/>
    </row>
    <row r="8" spans="2:11" ht="31.5">
      <c r="B8" s="403"/>
      <c r="C8" s="405"/>
      <c r="D8" s="236" t="s">
        <v>272</v>
      </c>
      <c r="E8" s="39" t="s">
        <v>422</v>
      </c>
      <c r="F8" s="40">
        <v>0.2</v>
      </c>
      <c r="G8" s="142"/>
    </row>
    <row r="9" spans="2:11" ht="47.25">
      <c r="B9" s="403" t="s">
        <v>423</v>
      </c>
      <c r="C9" s="405" t="s">
        <v>259</v>
      </c>
      <c r="D9" s="236" t="s">
        <v>273</v>
      </c>
      <c r="E9" s="39" t="s">
        <v>424</v>
      </c>
      <c r="F9" s="41" t="s">
        <v>425</v>
      </c>
    </row>
    <row r="10" spans="2:11" ht="63">
      <c r="B10" s="403"/>
      <c r="C10" s="405"/>
      <c r="D10" s="236" t="s">
        <v>426</v>
      </c>
      <c r="E10" s="39" t="s">
        <v>427</v>
      </c>
      <c r="F10" s="41" t="s">
        <v>425</v>
      </c>
    </row>
    <row r="11" spans="2:11" ht="47.25">
      <c r="B11" s="403"/>
      <c r="C11" s="405" t="s">
        <v>260</v>
      </c>
      <c r="D11" s="236" t="s">
        <v>282</v>
      </c>
      <c r="E11" s="39" t="s">
        <v>428</v>
      </c>
      <c r="F11" s="41" t="s">
        <v>425</v>
      </c>
    </row>
    <row r="12" spans="2:11" ht="47.25">
      <c r="B12" s="403"/>
      <c r="C12" s="405"/>
      <c r="D12" s="236" t="s">
        <v>274</v>
      </c>
      <c r="E12" s="39" t="s">
        <v>429</v>
      </c>
      <c r="F12" s="41" t="s">
        <v>425</v>
      </c>
    </row>
    <row r="13" spans="2:11" ht="31.5">
      <c r="B13" s="403"/>
      <c r="C13" s="405" t="s">
        <v>261</v>
      </c>
      <c r="D13" s="236" t="s">
        <v>275</v>
      </c>
      <c r="E13" s="39" t="s">
        <v>430</v>
      </c>
      <c r="F13" s="41" t="s">
        <v>425</v>
      </c>
    </row>
    <row r="14" spans="2:11" ht="32.25" thickBot="1">
      <c r="B14" s="406"/>
      <c r="C14" s="407"/>
      <c r="D14" s="237" t="s">
        <v>280</v>
      </c>
      <c r="E14" s="42" t="s">
        <v>431</v>
      </c>
      <c r="F14" s="43" t="s">
        <v>425</v>
      </c>
    </row>
    <row r="15" spans="2:11" ht="49.5" customHeight="1">
      <c r="B15" s="396" t="s">
        <v>432</v>
      </c>
      <c r="C15" s="396"/>
      <c r="D15" s="396"/>
      <c r="E15" s="396"/>
      <c r="F15" s="39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11" workbookViewId="0">
      <selection activeCell="V48" sqref="V48"/>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7" t="s">
        <v>433</v>
      </c>
      <c r="C4" s="437"/>
      <c r="D4" s="437"/>
      <c r="E4" s="437"/>
      <c r="F4" s="437"/>
      <c r="G4" s="437"/>
      <c r="H4" s="437"/>
      <c r="I4" s="437"/>
      <c r="J4" s="438" t="s">
        <v>181</v>
      </c>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T4" s="439" t="s">
        <v>214</v>
      </c>
      <c r="AU4" s="439"/>
    </row>
    <row r="5" spans="2:47">
      <c r="B5" s="437"/>
      <c r="C5" s="437"/>
      <c r="D5" s="437"/>
      <c r="E5" s="437"/>
      <c r="F5" s="437"/>
      <c r="G5" s="437"/>
      <c r="H5" s="437"/>
      <c r="I5" s="437"/>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T5" s="439"/>
      <c r="AU5" s="439"/>
    </row>
    <row r="6" spans="2:47">
      <c r="B6" s="437"/>
      <c r="C6" s="437"/>
      <c r="D6" s="437"/>
      <c r="E6" s="437"/>
      <c r="F6" s="437"/>
      <c r="G6" s="437"/>
      <c r="H6" s="437"/>
      <c r="I6" s="437"/>
      <c r="J6" s="438"/>
      <c r="K6" s="438"/>
      <c r="L6" s="438"/>
      <c r="M6" s="438"/>
      <c r="N6" s="438"/>
      <c r="O6" s="438"/>
      <c r="P6" s="438"/>
      <c r="Q6" s="438"/>
      <c r="R6" s="438"/>
      <c r="S6" s="438"/>
      <c r="T6" s="438"/>
      <c r="U6" s="438"/>
      <c r="V6" s="438"/>
      <c r="W6" s="438"/>
      <c r="X6" s="438"/>
      <c r="Y6" s="438"/>
      <c r="Z6" s="438"/>
      <c r="AA6" s="438"/>
      <c r="AB6" s="438"/>
      <c r="AC6" s="438"/>
      <c r="AD6" s="438"/>
      <c r="AE6" s="438"/>
      <c r="AF6" s="438"/>
      <c r="AG6" s="438"/>
      <c r="AH6" s="438"/>
      <c r="AI6" s="438"/>
      <c r="AJ6" s="438"/>
      <c r="AK6" s="438"/>
      <c r="AL6" s="438"/>
      <c r="AT6" s="439"/>
      <c r="AU6" s="439"/>
    </row>
    <row r="7" spans="2:47" ht="15.75" thickBot="1"/>
    <row r="8" spans="2:47" ht="15.75">
      <c r="B8" s="440" t="s">
        <v>346</v>
      </c>
      <c r="C8" s="440"/>
      <c r="D8" s="441"/>
      <c r="E8" s="408" t="s">
        <v>434</v>
      </c>
      <c r="F8" s="409"/>
      <c r="G8" s="409"/>
      <c r="H8" s="409"/>
      <c r="I8" s="410"/>
      <c r="J8" s="45" t="s">
        <v>435</v>
      </c>
      <c r="K8" s="46" t="s">
        <v>435</v>
      </c>
      <c r="L8" s="46" t="s">
        <v>435</v>
      </c>
      <c r="M8" s="46" t="s">
        <v>435</v>
      </c>
      <c r="N8" s="46" t="s">
        <v>435</v>
      </c>
      <c r="O8" s="47" t="s">
        <v>435</v>
      </c>
      <c r="P8" s="45" t="s">
        <v>435</v>
      </c>
      <c r="Q8" s="46" t="s">
        <v>435</v>
      </c>
      <c r="R8" s="46" t="s">
        <v>435</v>
      </c>
      <c r="S8" s="46" t="s">
        <v>435</v>
      </c>
      <c r="T8" s="46" t="s">
        <v>435</v>
      </c>
      <c r="U8" s="47" t="s">
        <v>435</v>
      </c>
      <c r="V8" s="45" t="s">
        <v>435</v>
      </c>
      <c r="W8" s="46" t="s">
        <v>435</v>
      </c>
      <c r="X8" s="46" t="s">
        <v>435</v>
      </c>
      <c r="Y8" s="46" t="s">
        <v>435</v>
      </c>
      <c r="Z8" s="46" t="s">
        <v>435</v>
      </c>
      <c r="AA8" s="47" t="s">
        <v>435</v>
      </c>
      <c r="AB8" s="45" t="s">
        <v>435</v>
      </c>
      <c r="AC8" s="46" t="s">
        <v>435</v>
      </c>
      <c r="AD8" s="46" t="s">
        <v>435</v>
      </c>
      <c r="AE8" s="46" t="s">
        <v>435</v>
      </c>
      <c r="AF8" s="46" t="s">
        <v>435</v>
      </c>
      <c r="AG8" s="47" t="s">
        <v>435</v>
      </c>
      <c r="AH8" s="48" t="s">
        <v>435</v>
      </c>
      <c r="AI8" s="49" t="s">
        <v>435</v>
      </c>
      <c r="AJ8" s="49" t="s">
        <v>435</v>
      </c>
      <c r="AK8" s="49" t="s">
        <v>435</v>
      </c>
      <c r="AL8" s="49" t="s">
        <v>435</v>
      </c>
      <c r="AN8" s="442" t="s">
        <v>436</v>
      </c>
      <c r="AO8" s="443"/>
      <c r="AP8" s="443"/>
      <c r="AQ8" s="443"/>
      <c r="AR8" s="443"/>
      <c r="AS8" s="444"/>
      <c r="AT8" s="426" t="s">
        <v>437</v>
      </c>
      <c r="AU8" s="426"/>
    </row>
    <row r="9" spans="2:47" ht="15.75">
      <c r="B9" s="440"/>
      <c r="C9" s="440"/>
      <c r="D9" s="441"/>
      <c r="E9" s="414"/>
      <c r="F9" s="412"/>
      <c r="G9" s="412"/>
      <c r="H9" s="412"/>
      <c r="I9" s="413"/>
      <c r="J9" s="50" t="s">
        <v>435</v>
      </c>
      <c r="K9" s="51" t="s">
        <v>435</v>
      </c>
      <c r="L9" s="51" t="s">
        <v>435</v>
      </c>
      <c r="M9" s="51" t="s">
        <v>435</v>
      </c>
      <c r="N9" s="51" t="s">
        <v>435</v>
      </c>
      <c r="O9" s="52" t="s">
        <v>435</v>
      </c>
      <c r="P9" s="50" t="s">
        <v>435</v>
      </c>
      <c r="Q9" s="51" t="s">
        <v>435</v>
      </c>
      <c r="R9" s="51" t="s">
        <v>435</v>
      </c>
      <c r="S9" s="51" t="s">
        <v>435</v>
      </c>
      <c r="T9" s="51" t="s">
        <v>435</v>
      </c>
      <c r="U9" s="52" t="s">
        <v>435</v>
      </c>
      <c r="V9" s="50" t="s">
        <v>435</v>
      </c>
      <c r="W9" s="51" t="s">
        <v>435</v>
      </c>
      <c r="X9" s="51" t="s">
        <v>435</v>
      </c>
      <c r="Y9" s="51" t="s">
        <v>435</v>
      </c>
      <c r="Z9" s="51" t="s">
        <v>435</v>
      </c>
      <c r="AA9" s="52" t="s">
        <v>435</v>
      </c>
      <c r="AB9" s="50" t="s">
        <v>435</v>
      </c>
      <c r="AC9" s="51" t="s">
        <v>435</v>
      </c>
      <c r="AD9" s="51" t="s">
        <v>435</v>
      </c>
      <c r="AE9" s="51" t="s">
        <v>435</v>
      </c>
      <c r="AF9" s="51" t="s">
        <v>435</v>
      </c>
      <c r="AG9" s="52" t="s">
        <v>435</v>
      </c>
      <c r="AH9" s="53" t="s">
        <v>435</v>
      </c>
      <c r="AI9" s="54" t="s">
        <v>435</v>
      </c>
      <c r="AJ9" s="54" t="s">
        <v>435</v>
      </c>
      <c r="AK9" s="54" t="s">
        <v>435</v>
      </c>
      <c r="AL9" s="54" t="s">
        <v>435</v>
      </c>
      <c r="AN9" s="445"/>
      <c r="AO9" s="446"/>
      <c r="AP9" s="446"/>
      <c r="AQ9" s="446"/>
      <c r="AR9" s="446"/>
      <c r="AS9" s="447"/>
      <c r="AT9" s="426"/>
      <c r="AU9" s="426"/>
    </row>
    <row r="10" spans="2:47" ht="15.75">
      <c r="B10" s="440"/>
      <c r="C10" s="440"/>
      <c r="D10" s="441"/>
      <c r="E10" s="414"/>
      <c r="F10" s="412"/>
      <c r="G10" s="412"/>
      <c r="H10" s="412"/>
      <c r="I10" s="413"/>
      <c r="J10" s="50" t="s">
        <v>435</v>
      </c>
      <c r="K10" s="51" t="s">
        <v>435</v>
      </c>
      <c r="L10" s="51" t="s">
        <v>435</v>
      </c>
      <c r="M10" s="51" t="s">
        <v>435</v>
      </c>
      <c r="N10" s="51" t="s">
        <v>435</v>
      </c>
      <c r="O10" s="52" t="s">
        <v>435</v>
      </c>
      <c r="P10" s="50" t="s">
        <v>435</v>
      </c>
      <c r="Q10" s="51" t="s">
        <v>435</v>
      </c>
      <c r="R10" s="51" t="s">
        <v>435</v>
      </c>
      <c r="S10" s="51" t="s">
        <v>435</v>
      </c>
      <c r="T10" s="51" t="s">
        <v>435</v>
      </c>
      <c r="U10" s="52" t="s">
        <v>435</v>
      </c>
      <c r="V10" s="50" t="s">
        <v>435</v>
      </c>
      <c r="W10" s="51" t="s">
        <v>435</v>
      </c>
      <c r="X10" s="51" t="s">
        <v>435</v>
      </c>
      <c r="Y10" s="51" t="s">
        <v>435</v>
      </c>
      <c r="Z10" s="51" t="s">
        <v>435</v>
      </c>
      <c r="AA10" s="52" t="s">
        <v>435</v>
      </c>
      <c r="AB10" s="50" t="s">
        <v>435</v>
      </c>
      <c r="AC10" s="51" t="s">
        <v>435</v>
      </c>
      <c r="AD10" s="51" t="s">
        <v>435</v>
      </c>
      <c r="AE10" s="51" t="s">
        <v>435</v>
      </c>
      <c r="AF10" s="51" t="s">
        <v>435</v>
      </c>
      <c r="AG10" s="52" t="s">
        <v>435</v>
      </c>
      <c r="AH10" s="53" t="s">
        <v>435</v>
      </c>
      <c r="AI10" s="54" t="s">
        <v>435</v>
      </c>
      <c r="AJ10" s="54" t="s">
        <v>435</v>
      </c>
      <c r="AK10" s="54" t="s">
        <v>435</v>
      </c>
      <c r="AL10" s="54" t="s">
        <v>435</v>
      </c>
      <c r="AN10" s="445"/>
      <c r="AO10" s="446"/>
      <c r="AP10" s="446"/>
      <c r="AQ10" s="446"/>
      <c r="AR10" s="446"/>
      <c r="AS10" s="447"/>
      <c r="AT10" s="426"/>
      <c r="AU10" s="426"/>
    </row>
    <row r="11" spans="2:47" ht="15.75">
      <c r="B11" s="440"/>
      <c r="C11" s="440"/>
      <c r="D11" s="441"/>
      <c r="E11" s="414"/>
      <c r="F11" s="412"/>
      <c r="G11" s="412"/>
      <c r="H11" s="412"/>
      <c r="I11" s="413"/>
      <c r="J11" s="50" t="s">
        <v>435</v>
      </c>
      <c r="K11" s="51" t="s">
        <v>435</v>
      </c>
      <c r="L11" s="51" t="s">
        <v>435</v>
      </c>
      <c r="M11" s="51" t="s">
        <v>435</v>
      </c>
      <c r="N11" s="51" t="s">
        <v>435</v>
      </c>
      <c r="O11" s="52" t="s">
        <v>435</v>
      </c>
      <c r="P11" s="50" t="s">
        <v>435</v>
      </c>
      <c r="Q11" s="51" t="s">
        <v>435</v>
      </c>
      <c r="R11" s="51" t="s">
        <v>435</v>
      </c>
      <c r="S11" s="51" t="s">
        <v>435</v>
      </c>
      <c r="T11" s="51" t="s">
        <v>435</v>
      </c>
      <c r="U11" s="52" t="s">
        <v>435</v>
      </c>
      <c r="V11" s="50" t="s">
        <v>435</v>
      </c>
      <c r="W11" s="51" t="s">
        <v>435</v>
      </c>
      <c r="X11" s="51" t="s">
        <v>435</v>
      </c>
      <c r="Y11" s="51" t="s">
        <v>435</v>
      </c>
      <c r="Z11" s="51" t="s">
        <v>435</v>
      </c>
      <c r="AA11" s="52" t="s">
        <v>435</v>
      </c>
      <c r="AB11" s="50" t="s">
        <v>435</v>
      </c>
      <c r="AC11" s="51" t="s">
        <v>435</v>
      </c>
      <c r="AD11" s="51" t="s">
        <v>435</v>
      </c>
      <c r="AE11" s="51" t="s">
        <v>435</v>
      </c>
      <c r="AF11" s="51" t="s">
        <v>435</v>
      </c>
      <c r="AG11" s="52" t="s">
        <v>435</v>
      </c>
      <c r="AH11" s="53" t="s">
        <v>435</v>
      </c>
      <c r="AI11" s="54" t="s">
        <v>435</v>
      </c>
      <c r="AJ11" s="54" t="s">
        <v>435</v>
      </c>
      <c r="AK11" s="54" t="s">
        <v>435</v>
      </c>
      <c r="AL11" s="54" t="s">
        <v>435</v>
      </c>
      <c r="AN11" s="445"/>
      <c r="AO11" s="446"/>
      <c r="AP11" s="446"/>
      <c r="AQ11" s="446"/>
      <c r="AR11" s="446"/>
      <c r="AS11" s="447"/>
      <c r="AT11" s="426"/>
      <c r="AU11" s="426"/>
    </row>
    <row r="12" spans="2:47" ht="15.75">
      <c r="B12" s="440"/>
      <c r="C12" s="440"/>
      <c r="D12" s="441"/>
      <c r="E12" s="414"/>
      <c r="F12" s="412"/>
      <c r="G12" s="412"/>
      <c r="H12" s="412"/>
      <c r="I12" s="413"/>
      <c r="J12" s="50" t="s">
        <v>435</v>
      </c>
      <c r="K12" s="51" t="s">
        <v>435</v>
      </c>
      <c r="L12" s="51" t="s">
        <v>435</v>
      </c>
      <c r="M12" s="51" t="s">
        <v>435</v>
      </c>
      <c r="N12" s="51" t="s">
        <v>435</v>
      </c>
      <c r="O12" s="52" t="s">
        <v>435</v>
      </c>
      <c r="P12" s="50" t="s">
        <v>435</v>
      </c>
      <c r="Q12" s="51" t="s">
        <v>435</v>
      </c>
      <c r="R12" s="51" t="s">
        <v>435</v>
      </c>
      <c r="S12" s="51" t="s">
        <v>435</v>
      </c>
      <c r="T12" s="51" t="s">
        <v>435</v>
      </c>
      <c r="U12" s="52" t="s">
        <v>435</v>
      </c>
      <c r="V12" s="50" t="s">
        <v>435</v>
      </c>
      <c r="W12" s="51" t="s">
        <v>435</v>
      </c>
      <c r="X12" s="51" t="s">
        <v>435</v>
      </c>
      <c r="Y12" s="51" t="s">
        <v>435</v>
      </c>
      <c r="Z12" s="51" t="s">
        <v>435</v>
      </c>
      <c r="AA12" s="52" t="s">
        <v>435</v>
      </c>
      <c r="AB12" s="50" t="s">
        <v>435</v>
      </c>
      <c r="AC12" s="51" t="s">
        <v>435</v>
      </c>
      <c r="AD12" s="51" t="s">
        <v>435</v>
      </c>
      <c r="AE12" s="51" t="s">
        <v>435</v>
      </c>
      <c r="AF12" s="51" t="s">
        <v>435</v>
      </c>
      <c r="AG12" s="52" t="s">
        <v>435</v>
      </c>
      <c r="AH12" s="53" t="s">
        <v>435</v>
      </c>
      <c r="AI12" s="54" t="s">
        <v>435</v>
      </c>
      <c r="AJ12" s="54" t="s">
        <v>435</v>
      </c>
      <c r="AK12" s="54" t="s">
        <v>435</v>
      </c>
      <c r="AL12" s="54" t="s">
        <v>435</v>
      </c>
      <c r="AN12" s="445"/>
      <c r="AO12" s="446"/>
      <c r="AP12" s="446"/>
      <c r="AQ12" s="446"/>
      <c r="AR12" s="446"/>
      <c r="AS12" s="447"/>
      <c r="AT12" s="426"/>
      <c r="AU12" s="426"/>
    </row>
    <row r="13" spans="2:47" ht="15.75">
      <c r="B13" s="440"/>
      <c r="C13" s="440"/>
      <c r="D13" s="441"/>
      <c r="E13" s="414"/>
      <c r="F13" s="412"/>
      <c r="G13" s="412"/>
      <c r="H13" s="412"/>
      <c r="I13" s="413"/>
      <c r="J13" s="50" t="s">
        <v>435</v>
      </c>
      <c r="K13" s="51" t="s">
        <v>435</v>
      </c>
      <c r="L13" s="51" t="s">
        <v>435</v>
      </c>
      <c r="M13" s="51" t="s">
        <v>435</v>
      </c>
      <c r="N13" s="51" t="s">
        <v>435</v>
      </c>
      <c r="O13" s="52" t="s">
        <v>435</v>
      </c>
      <c r="P13" s="50" t="s">
        <v>435</v>
      </c>
      <c r="Q13" s="51" t="s">
        <v>435</v>
      </c>
      <c r="R13" s="51" t="s">
        <v>435</v>
      </c>
      <c r="S13" s="51" t="s">
        <v>435</v>
      </c>
      <c r="T13" s="51" t="s">
        <v>435</v>
      </c>
      <c r="U13" s="52" t="s">
        <v>435</v>
      </c>
      <c r="V13" s="50" t="s">
        <v>435</v>
      </c>
      <c r="W13" s="51" t="s">
        <v>435</v>
      </c>
      <c r="X13" s="51" t="s">
        <v>435</v>
      </c>
      <c r="Y13" s="51" t="s">
        <v>435</v>
      </c>
      <c r="Z13" s="51" t="s">
        <v>435</v>
      </c>
      <c r="AA13" s="52" t="s">
        <v>435</v>
      </c>
      <c r="AB13" s="50" t="s">
        <v>435</v>
      </c>
      <c r="AC13" s="51" t="s">
        <v>435</v>
      </c>
      <c r="AD13" s="51" t="s">
        <v>435</v>
      </c>
      <c r="AE13" s="51" t="s">
        <v>435</v>
      </c>
      <c r="AF13" s="51" t="s">
        <v>435</v>
      </c>
      <c r="AG13" s="52" t="s">
        <v>435</v>
      </c>
      <c r="AH13" s="53" t="s">
        <v>435</v>
      </c>
      <c r="AI13" s="54" t="s">
        <v>435</v>
      </c>
      <c r="AJ13" s="54" t="s">
        <v>435</v>
      </c>
      <c r="AK13" s="54" t="s">
        <v>435</v>
      </c>
      <c r="AL13" s="54" t="s">
        <v>435</v>
      </c>
      <c r="AN13" s="445"/>
      <c r="AO13" s="446"/>
      <c r="AP13" s="446"/>
      <c r="AQ13" s="446"/>
      <c r="AR13" s="446"/>
      <c r="AS13" s="447"/>
      <c r="AT13" s="426"/>
      <c r="AU13" s="426"/>
    </row>
    <row r="14" spans="2:47" ht="5.25" customHeight="1" thickBot="1">
      <c r="B14" s="440"/>
      <c r="C14" s="440"/>
      <c r="D14" s="441"/>
      <c r="E14" s="414"/>
      <c r="F14" s="412"/>
      <c r="G14" s="412"/>
      <c r="H14" s="412"/>
      <c r="I14" s="413"/>
      <c r="J14" s="50" t="s">
        <v>435</v>
      </c>
      <c r="K14" s="51" t="s">
        <v>435</v>
      </c>
      <c r="L14" s="51" t="s">
        <v>435</v>
      </c>
      <c r="M14" s="51" t="s">
        <v>435</v>
      </c>
      <c r="N14" s="51" t="s">
        <v>435</v>
      </c>
      <c r="O14" s="52" t="s">
        <v>435</v>
      </c>
      <c r="P14" s="50" t="s">
        <v>435</v>
      </c>
      <c r="Q14" s="51" t="s">
        <v>435</v>
      </c>
      <c r="R14" s="51" t="s">
        <v>435</v>
      </c>
      <c r="S14" s="51" t="s">
        <v>435</v>
      </c>
      <c r="T14" s="51" t="s">
        <v>435</v>
      </c>
      <c r="U14" s="52" t="s">
        <v>435</v>
      </c>
      <c r="V14" s="50" t="s">
        <v>435</v>
      </c>
      <c r="W14" s="51" t="s">
        <v>435</v>
      </c>
      <c r="X14" s="51" t="s">
        <v>435</v>
      </c>
      <c r="Y14" s="51" t="s">
        <v>435</v>
      </c>
      <c r="Z14" s="51" t="s">
        <v>435</v>
      </c>
      <c r="AA14" s="52" t="s">
        <v>435</v>
      </c>
      <c r="AB14" s="50" t="s">
        <v>435</v>
      </c>
      <c r="AC14" s="51" t="s">
        <v>435</v>
      </c>
      <c r="AD14" s="51" t="s">
        <v>435</v>
      </c>
      <c r="AE14" s="51" t="s">
        <v>435</v>
      </c>
      <c r="AF14" s="51" t="s">
        <v>435</v>
      </c>
      <c r="AG14" s="52" t="s">
        <v>435</v>
      </c>
      <c r="AH14" s="53" t="s">
        <v>435</v>
      </c>
      <c r="AI14" s="54" t="s">
        <v>435</v>
      </c>
      <c r="AJ14" s="54" t="s">
        <v>435</v>
      </c>
      <c r="AK14" s="54" t="s">
        <v>435</v>
      </c>
      <c r="AL14" s="54" t="s">
        <v>435</v>
      </c>
      <c r="AN14" s="445"/>
      <c r="AO14" s="446"/>
      <c r="AP14" s="446"/>
      <c r="AQ14" s="446"/>
      <c r="AR14" s="446"/>
      <c r="AS14" s="447"/>
      <c r="AT14" s="426"/>
      <c r="AU14" s="426"/>
    </row>
    <row r="15" spans="2:47" ht="16.5" hidden="1" thickBot="1">
      <c r="B15" s="440"/>
      <c r="C15" s="440"/>
      <c r="D15" s="441"/>
      <c r="E15" s="414"/>
      <c r="F15" s="412"/>
      <c r="G15" s="412"/>
      <c r="H15" s="412"/>
      <c r="I15" s="413"/>
      <c r="J15" s="50" t="s">
        <v>435</v>
      </c>
      <c r="K15" s="51" t="s">
        <v>435</v>
      </c>
      <c r="L15" s="51" t="s">
        <v>435</v>
      </c>
      <c r="M15" s="51" t="s">
        <v>435</v>
      </c>
      <c r="N15" s="51" t="s">
        <v>435</v>
      </c>
      <c r="O15" s="52" t="s">
        <v>435</v>
      </c>
      <c r="P15" s="50" t="s">
        <v>435</v>
      </c>
      <c r="Q15" s="51" t="s">
        <v>435</v>
      </c>
      <c r="R15" s="51" t="s">
        <v>435</v>
      </c>
      <c r="S15" s="51" t="s">
        <v>435</v>
      </c>
      <c r="T15" s="51" t="s">
        <v>435</v>
      </c>
      <c r="U15" s="52" t="s">
        <v>435</v>
      </c>
      <c r="V15" s="50" t="s">
        <v>435</v>
      </c>
      <c r="W15" s="51" t="s">
        <v>435</v>
      </c>
      <c r="X15" s="51" t="s">
        <v>435</v>
      </c>
      <c r="Y15" s="51" t="s">
        <v>435</v>
      </c>
      <c r="Z15" s="51" t="s">
        <v>435</v>
      </c>
      <c r="AA15" s="52" t="s">
        <v>435</v>
      </c>
      <c r="AB15" s="50" t="s">
        <v>435</v>
      </c>
      <c r="AC15" s="51" t="s">
        <v>435</v>
      </c>
      <c r="AD15" s="51" t="s">
        <v>435</v>
      </c>
      <c r="AE15" s="51" t="s">
        <v>435</v>
      </c>
      <c r="AF15" s="51" t="s">
        <v>435</v>
      </c>
      <c r="AG15" s="52" t="s">
        <v>435</v>
      </c>
      <c r="AH15" s="53" t="s">
        <v>435</v>
      </c>
      <c r="AI15" s="54" t="s">
        <v>435</v>
      </c>
      <c r="AJ15" s="54" t="s">
        <v>435</v>
      </c>
      <c r="AK15" s="54" t="s">
        <v>435</v>
      </c>
      <c r="AL15" s="54" t="s">
        <v>435</v>
      </c>
      <c r="AN15" s="445"/>
      <c r="AO15" s="446"/>
      <c r="AP15" s="446"/>
      <c r="AQ15" s="446"/>
      <c r="AR15" s="446"/>
      <c r="AS15" s="447"/>
      <c r="AT15" s="35"/>
      <c r="AU15" s="35"/>
    </row>
    <row r="16" spans="2:47" ht="16.5" hidden="1" thickBot="1">
      <c r="B16" s="440"/>
      <c r="C16" s="440"/>
      <c r="D16" s="441"/>
      <c r="E16" s="414"/>
      <c r="F16" s="412"/>
      <c r="G16" s="412"/>
      <c r="H16" s="412"/>
      <c r="I16" s="413"/>
      <c r="J16" s="50" t="s">
        <v>435</v>
      </c>
      <c r="K16" s="51" t="s">
        <v>435</v>
      </c>
      <c r="L16" s="51" t="s">
        <v>435</v>
      </c>
      <c r="M16" s="51" t="s">
        <v>435</v>
      </c>
      <c r="N16" s="51" t="s">
        <v>435</v>
      </c>
      <c r="O16" s="52" t="s">
        <v>435</v>
      </c>
      <c r="P16" s="50" t="s">
        <v>435</v>
      </c>
      <c r="Q16" s="51" t="s">
        <v>435</v>
      </c>
      <c r="R16" s="51" t="s">
        <v>435</v>
      </c>
      <c r="S16" s="51" t="s">
        <v>435</v>
      </c>
      <c r="T16" s="51" t="s">
        <v>435</v>
      </c>
      <c r="U16" s="52" t="s">
        <v>435</v>
      </c>
      <c r="V16" s="50" t="s">
        <v>435</v>
      </c>
      <c r="W16" s="51" t="s">
        <v>435</v>
      </c>
      <c r="X16" s="51" t="s">
        <v>435</v>
      </c>
      <c r="Y16" s="51" t="s">
        <v>435</v>
      </c>
      <c r="Z16" s="51" t="s">
        <v>435</v>
      </c>
      <c r="AA16" s="52" t="s">
        <v>435</v>
      </c>
      <c r="AB16" s="50" t="s">
        <v>435</v>
      </c>
      <c r="AC16" s="51" t="s">
        <v>435</v>
      </c>
      <c r="AD16" s="51" t="s">
        <v>435</v>
      </c>
      <c r="AE16" s="51" t="s">
        <v>435</v>
      </c>
      <c r="AF16" s="51" t="s">
        <v>435</v>
      </c>
      <c r="AG16" s="52" t="s">
        <v>435</v>
      </c>
      <c r="AH16" s="53" t="s">
        <v>435</v>
      </c>
      <c r="AI16" s="54" t="s">
        <v>435</v>
      </c>
      <c r="AJ16" s="54" t="s">
        <v>435</v>
      </c>
      <c r="AK16" s="54" t="s">
        <v>435</v>
      </c>
      <c r="AL16" s="54" t="s">
        <v>435</v>
      </c>
      <c r="AN16" s="445"/>
      <c r="AO16" s="446"/>
      <c r="AP16" s="446"/>
      <c r="AQ16" s="446"/>
      <c r="AR16" s="446"/>
      <c r="AS16" s="447"/>
      <c r="AT16" s="35"/>
      <c r="AU16" s="35"/>
    </row>
    <row r="17" spans="2:47" ht="16.5" hidden="1" thickBot="1">
      <c r="B17" s="440"/>
      <c r="C17" s="440"/>
      <c r="D17" s="441"/>
      <c r="E17" s="415"/>
      <c r="F17" s="416"/>
      <c r="G17" s="416"/>
      <c r="H17" s="416"/>
      <c r="I17" s="417"/>
      <c r="J17" s="55" t="s">
        <v>435</v>
      </c>
      <c r="K17" s="56" t="s">
        <v>435</v>
      </c>
      <c r="L17" s="56" t="s">
        <v>435</v>
      </c>
      <c r="M17" s="56" t="s">
        <v>435</v>
      </c>
      <c r="N17" s="56" t="s">
        <v>435</v>
      </c>
      <c r="O17" s="57" t="s">
        <v>435</v>
      </c>
      <c r="P17" s="50" t="s">
        <v>435</v>
      </c>
      <c r="Q17" s="51" t="s">
        <v>435</v>
      </c>
      <c r="R17" s="51" t="s">
        <v>435</v>
      </c>
      <c r="S17" s="51" t="s">
        <v>435</v>
      </c>
      <c r="T17" s="51" t="s">
        <v>435</v>
      </c>
      <c r="U17" s="52" t="s">
        <v>435</v>
      </c>
      <c r="V17" s="55" t="s">
        <v>435</v>
      </c>
      <c r="W17" s="56" t="s">
        <v>435</v>
      </c>
      <c r="X17" s="56" t="s">
        <v>435</v>
      </c>
      <c r="Y17" s="56" t="s">
        <v>435</v>
      </c>
      <c r="Z17" s="56" t="s">
        <v>435</v>
      </c>
      <c r="AA17" s="57" t="s">
        <v>435</v>
      </c>
      <c r="AB17" s="50" t="s">
        <v>435</v>
      </c>
      <c r="AC17" s="51" t="s">
        <v>435</v>
      </c>
      <c r="AD17" s="51" t="s">
        <v>435</v>
      </c>
      <c r="AE17" s="51" t="s">
        <v>435</v>
      </c>
      <c r="AF17" s="51" t="s">
        <v>435</v>
      </c>
      <c r="AG17" s="52" t="s">
        <v>435</v>
      </c>
      <c r="AH17" s="58" t="s">
        <v>435</v>
      </c>
      <c r="AI17" s="59" t="s">
        <v>435</v>
      </c>
      <c r="AJ17" s="59" t="s">
        <v>435</v>
      </c>
      <c r="AK17" s="59" t="s">
        <v>435</v>
      </c>
      <c r="AL17" s="59" t="s">
        <v>435</v>
      </c>
      <c r="AN17" s="448"/>
      <c r="AO17" s="449"/>
      <c r="AP17" s="449"/>
      <c r="AQ17" s="449"/>
      <c r="AR17" s="449"/>
      <c r="AS17" s="450"/>
      <c r="AT17" s="35"/>
      <c r="AU17" s="35"/>
    </row>
    <row r="18" spans="2:47" ht="15.75" customHeight="1">
      <c r="B18" s="440"/>
      <c r="C18" s="440"/>
      <c r="D18" s="441"/>
      <c r="E18" s="408" t="s">
        <v>438</v>
      </c>
      <c r="F18" s="409"/>
      <c r="G18" s="409"/>
      <c r="H18" s="409"/>
      <c r="I18" s="409"/>
      <c r="J18" s="180" t="s">
        <v>435</v>
      </c>
      <c r="K18" s="181" t="s">
        <v>435</v>
      </c>
      <c r="L18" s="181" t="s">
        <v>435</v>
      </c>
      <c r="M18" s="181" t="s">
        <v>435</v>
      </c>
      <c r="N18" s="181" t="s">
        <v>435</v>
      </c>
      <c r="O18" s="182" t="s">
        <v>435</v>
      </c>
      <c r="P18" s="180" t="s">
        <v>435</v>
      </c>
      <c r="Q18" s="181" t="s">
        <v>435</v>
      </c>
      <c r="R18" s="60" t="s">
        <v>435</v>
      </c>
      <c r="S18" s="60" t="s">
        <v>435</v>
      </c>
      <c r="T18" s="60" t="s">
        <v>435</v>
      </c>
      <c r="U18" s="61" t="s">
        <v>435</v>
      </c>
      <c r="V18" s="45" t="s">
        <v>435</v>
      </c>
      <c r="W18" s="46" t="s">
        <v>435</v>
      </c>
      <c r="X18" s="46" t="s">
        <v>435</v>
      </c>
      <c r="Y18" s="46" t="s">
        <v>435</v>
      </c>
      <c r="Z18" s="46" t="s">
        <v>435</v>
      </c>
      <c r="AA18" s="47" t="s">
        <v>435</v>
      </c>
      <c r="AB18" s="45" t="s">
        <v>435</v>
      </c>
      <c r="AC18" s="46" t="s">
        <v>435</v>
      </c>
      <c r="AD18" s="46" t="s">
        <v>435</v>
      </c>
      <c r="AE18" s="46" t="s">
        <v>435</v>
      </c>
      <c r="AF18" s="46" t="s">
        <v>435</v>
      </c>
      <c r="AG18" s="47" t="s">
        <v>435</v>
      </c>
      <c r="AH18" s="48" t="s">
        <v>435</v>
      </c>
      <c r="AI18" s="49" t="s">
        <v>435</v>
      </c>
      <c r="AJ18" s="49" t="s">
        <v>435</v>
      </c>
      <c r="AK18" s="49" t="s">
        <v>435</v>
      </c>
      <c r="AL18" s="49" t="s">
        <v>435</v>
      </c>
      <c r="AN18" s="451" t="s">
        <v>439</v>
      </c>
      <c r="AO18" s="452"/>
      <c r="AP18" s="452"/>
      <c r="AQ18" s="452"/>
      <c r="AR18" s="452"/>
      <c r="AS18" s="452"/>
      <c r="AT18" s="457" t="s">
        <v>440</v>
      </c>
      <c r="AU18" s="458"/>
    </row>
    <row r="19" spans="2:47" ht="15.75" customHeight="1">
      <c r="B19" s="440"/>
      <c r="C19" s="440"/>
      <c r="D19" s="441"/>
      <c r="E19" s="411"/>
      <c r="F19" s="412"/>
      <c r="G19" s="412"/>
      <c r="H19" s="412"/>
      <c r="I19" s="412"/>
      <c r="J19" s="183" t="s">
        <v>435</v>
      </c>
      <c r="K19" s="184" t="s">
        <v>435</v>
      </c>
      <c r="L19" s="184" t="s">
        <v>435</v>
      </c>
      <c r="M19" s="184" t="s">
        <v>435</v>
      </c>
      <c r="N19" s="184" t="s">
        <v>435</v>
      </c>
      <c r="O19" s="185" t="s">
        <v>435</v>
      </c>
      <c r="P19" s="183" t="s">
        <v>435</v>
      </c>
      <c r="Q19" s="184" t="s">
        <v>435</v>
      </c>
      <c r="R19" s="63" t="s">
        <v>435</v>
      </c>
      <c r="S19" s="63" t="s">
        <v>435</v>
      </c>
      <c r="T19" s="63" t="s">
        <v>435</v>
      </c>
      <c r="U19" s="64" t="s">
        <v>435</v>
      </c>
      <c r="V19" s="50" t="s">
        <v>435</v>
      </c>
      <c r="W19" s="51" t="s">
        <v>435</v>
      </c>
      <c r="X19" s="51" t="s">
        <v>435</v>
      </c>
      <c r="Y19" s="51" t="s">
        <v>435</v>
      </c>
      <c r="Z19" s="51" t="s">
        <v>435</v>
      </c>
      <c r="AA19" s="52" t="s">
        <v>435</v>
      </c>
      <c r="AB19" s="50" t="s">
        <v>435</v>
      </c>
      <c r="AC19" s="51" t="s">
        <v>435</v>
      </c>
      <c r="AD19" s="51" t="s">
        <v>435</v>
      </c>
      <c r="AE19" s="51" t="s">
        <v>435</v>
      </c>
      <c r="AF19" s="51" t="s">
        <v>435</v>
      </c>
      <c r="AG19" s="52" t="s">
        <v>435</v>
      </c>
      <c r="AH19" s="53" t="s">
        <v>435</v>
      </c>
      <c r="AI19" s="54" t="s">
        <v>435</v>
      </c>
      <c r="AJ19" s="54" t="s">
        <v>435</v>
      </c>
      <c r="AK19" s="54" t="s">
        <v>435</v>
      </c>
      <c r="AL19" s="54" t="s">
        <v>435</v>
      </c>
      <c r="AN19" s="453"/>
      <c r="AO19" s="454"/>
      <c r="AP19" s="454"/>
      <c r="AQ19" s="454"/>
      <c r="AR19" s="454"/>
      <c r="AS19" s="454"/>
      <c r="AT19" s="459"/>
      <c r="AU19" s="460"/>
    </row>
    <row r="20" spans="2:47" ht="15.75" customHeight="1">
      <c r="B20" s="440"/>
      <c r="C20" s="440"/>
      <c r="D20" s="441"/>
      <c r="E20" s="414"/>
      <c r="F20" s="412"/>
      <c r="G20" s="412"/>
      <c r="H20" s="412"/>
      <c r="I20" s="412"/>
      <c r="J20" s="183" t="s">
        <v>435</v>
      </c>
      <c r="K20" s="184" t="s">
        <v>435</v>
      </c>
      <c r="L20" s="184" t="s">
        <v>435</v>
      </c>
      <c r="M20" s="184" t="s">
        <v>435</v>
      </c>
      <c r="N20" s="184" t="s">
        <v>435</v>
      </c>
      <c r="O20" s="185" t="s">
        <v>435</v>
      </c>
      <c r="P20" s="183" t="s">
        <v>435</v>
      </c>
      <c r="Q20" s="184" t="s">
        <v>435</v>
      </c>
      <c r="R20" s="63" t="s">
        <v>435</v>
      </c>
      <c r="S20" s="63" t="s">
        <v>435</v>
      </c>
      <c r="T20" s="63" t="s">
        <v>435</v>
      </c>
      <c r="U20" s="64" t="s">
        <v>435</v>
      </c>
      <c r="V20" s="50" t="s">
        <v>435</v>
      </c>
      <c r="W20" s="51" t="s">
        <v>435</v>
      </c>
      <c r="X20" s="51" t="s">
        <v>435</v>
      </c>
      <c r="Y20" s="51" t="s">
        <v>435</v>
      </c>
      <c r="Z20" s="51" t="s">
        <v>435</v>
      </c>
      <c r="AA20" s="52" t="s">
        <v>435</v>
      </c>
      <c r="AB20" s="50" t="s">
        <v>435</v>
      </c>
      <c r="AC20" s="51" t="s">
        <v>435</v>
      </c>
      <c r="AD20" s="51" t="s">
        <v>435</v>
      </c>
      <c r="AE20" s="51" t="s">
        <v>435</v>
      </c>
      <c r="AF20" s="51" t="s">
        <v>435</v>
      </c>
      <c r="AG20" s="52" t="s">
        <v>435</v>
      </c>
      <c r="AH20" s="53" t="s">
        <v>435</v>
      </c>
      <c r="AI20" s="54" t="s">
        <v>435</v>
      </c>
      <c r="AJ20" s="54" t="s">
        <v>435</v>
      </c>
      <c r="AK20" s="54" t="s">
        <v>435</v>
      </c>
      <c r="AL20" s="54" t="s">
        <v>435</v>
      </c>
      <c r="AN20" s="453"/>
      <c r="AO20" s="454"/>
      <c r="AP20" s="454"/>
      <c r="AQ20" s="454"/>
      <c r="AR20" s="454"/>
      <c r="AS20" s="454"/>
      <c r="AT20" s="459"/>
      <c r="AU20" s="460"/>
    </row>
    <row r="21" spans="2:47" ht="15.75" customHeight="1">
      <c r="B21" s="440"/>
      <c r="C21" s="440"/>
      <c r="D21" s="441"/>
      <c r="E21" s="414"/>
      <c r="F21" s="412"/>
      <c r="G21" s="412"/>
      <c r="H21" s="412"/>
      <c r="I21" s="412"/>
      <c r="J21" s="183" t="s">
        <v>435</v>
      </c>
      <c r="K21" s="184" t="s">
        <v>435</v>
      </c>
      <c r="L21" s="184" t="s">
        <v>435</v>
      </c>
      <c r="M21" s="184" t="s">
        <v>435</v>
      </c>
      <c r="N21" s="184" t="s">
        <v>435</v>
      </c>
      <c r="O21" s="185" t="s">
        <v>435</v>
      </c>
      <c r="P21" s="183" t="s">
        <v>435</v>
      </c>
      <c r="Q21" s="184" t="s">
        <v>435</v>
      </c>
      <c r="R21" s="63" t="s">
        <v>435</v>
      </c>
      <c r="S21" s="63" t="s">
        <v>435</v>
      </c>
      <c r="T21" s="63" t="s">
        <v>435</v>
      </c>
      <c r="U21" s="64" t="s">
        <v>435</v>
      </c>
      <c r="V21" s="50" t="s">
        <v>435</v>
      </c>
      <c r="W21" s="51" t="s">
        <v>435</v>
      </c>
      <c r="X21" s="51" t="s">
        <v>435</v>
      </c>
      <c r="Y21" s="51" t="s">
        <v>435</v>
      </c>
      <c r="Z21" s="51" t="s">
        <v>435</v>
      </c>
      <c r="AA21" s="52" t="s">
        <v>435</v>
      </c>
      <c r="AB21" s="50" t="s">
        <v>435</v>
      </c>
      <c r="AC21" s="51" t="s">
        <v>435</v>
      </c>
      <c r="AD21" s="51" t="s">
        <v>435</v>
      </c>
      <c r="AE21" s="51" t="s">
        <v>435</v>
      </c>
      <c r="AF21" s="51" t="s">
        <v>435</v>
      </c>
      <c r="AG21" s="52" t="s">
        <v>435</v>
      </c>
      <c r="AH21" s="53" t="s">
        <v>435</v>
      </c>
      <c r="AI21" s="54" t="s">
        <v>435</v>
      </c>
      <c r="AJ21" s="54" t="s">
        <v>435</v>
      </c>
      <c r="AK21" s="54" t="s">
        <v>435</v>
      </c>
      <c r="AL21" s="54" t="s">
        <v>435</v>
      </c>
      <c r="AN21" s="453"/>
      <c r="AO21" s="454"/>
      <c r="AP21" s="454"/>
      <c r="AQ21" s="454"/>
      <c r="AR21" s="454"/>
      <c r="AS21" s="454"/>
      <c r="AT21" s="459"/>
      <c r="AU21" s="460"/>
    </row>
    <row r="22" spans="2:47" ht="15.75" customHeight="1">
      <c r="B22" s="440"/>
      <c r="C22" s="440"/>
      <c r="D22" s="441"/>
      <c r="E22" s="414"/>
      <c r="F22" s="412"/>
      <c r="G22" s="412"/>
      <c r="H22" s="412"/>
      <c r="I22" s="412"/>
      <c r="J22" s="183" t="s">
        <v>435</v>
      </c>
      <c r="K22" s="184" t="s">
        <v>435</v>
      </c>
      <c r="L22" s="184" t="s">
        <v>435</v>
      </c>
      <c r="M22" s="184" t="s">
        <v>435</v>
      </c>
      <c r="N22" s="184" t="s">
        <v>435</v>
      </c>
      <c r="O22" s="185" t="s">
        <v>435</v>
      </c>
      <c r="P22" s="183" t="s">
        <v>435</v>
      </c>
      <c r="Q22" s="184" t="s">
        <v>435</v>
      </c>
      <c r="R22" s="63" t="s">
        <v>435</v>
      </c>
      <c r="S22" s="63" t="s">
        <v>435</v>
      </c>
      <c r="T22" s="63" t="s">
        <v>435</v>
      </c>
      <c r="U22" s="64" t="s">
        <v>435</v>
      </c>
      <c r="V22" s="50" t="s">
        <v>435</v>
      </c>
      <c r="W22" s="51" t="s">
        <v>435</v>
      </c>
      <c r="X22" s="51" t="s">
        <v>435</v>
      </c>
      <c r="Y22" s="51" t="s">
        <v>435</v>
      </c>
      <c r="Z22" s="51" t="s">
        <v>435</v>
      </c>
      <c r="AA22" s="52" t="s">
        <v>435</v>
      </c>
      <c r="AB22" s="50" t="s">
        <v>435</v>
      </c>
      <c r="AC22" s="51" t="s">
        <v>435</v>
      </c>
      <c r="AD22" s="51" t="s">
        <v>435</v>
      </c>
      <c r="AE22" s="51" t="s">
        <v>435</v>
      </c>
      <c r="AF22" s="51" t="s">
        <v>435</v>
      </c>
      <c r="AG22" s="52" t="s">
        <v>435</v>
      </c>
      <c r="AH22" s="53" t="s">
        <v>435</v>
      </c>
      <c r="AI22" s="54" t="s">
        <v>435</v>
      </c>
      <c r="AJ22" s="54" t="s">
        <v>435</v>
      </c>
      <c r="AK22" s="54" t="s">
        <v>435</v>
      </c>
      <c r="AL22" s="54" t="s">
        <v>435</v>
      </c>
      <c r="AN22" s="453"/>
      <c r="AO22" s="454"/>
      <c r="AP22" s="454"/>
      <c r="AQ22" s="454"/>
      <c r="AR22" s="454"/>
      <c r="AS22" s="454"/>
      <c r="AT22" s="459"/>
      <c r="AU22" s="460"/>
    </row>
    <row r="23" spans="2:47" ht="0.75" customHeight="1">
      <c r="B23" s="440"/>
      <c r="C23" s="440"/>
      <c r="D23" s="441"/>
      <c r="E23" s="414"/>
      <c r="F23" s="412"/>
      <c r="G23" s="412"/>
      <c r="H23" s="412"/>
      <c r="I23" s="412"/>
      <c r="J23" s="183" t="s">
        <v>435</v>
      </c>
      <c r="K23" s="184" t="s">
        <v>435</v>
      </c>
      <c r="L23" s="184" t="s">
        <v>435</v>
      </c>
      <c r="M23" s="184" t="s">
        <v>435</v>
      </c>
      <c r="N23" s="184" t="s">
        <v>435</v>
      </c>
      <c r="O23" s="185" t="s">
        <v>435</v>
      </c>
      <c r="P23" s="183" t="s">
        <v>435</v>
      </c>
      <c r="Q23" s="184" t="s">
        <v>435</v>
      </c>
      <c r="R23" s="63" t="s">
        <v>435</v>
      </c>
      <c r="S23" s="63" t="s">
        <v>435</v>
      </c>
      <c r="T23" s="63" t="s">
        <v>435</v>
      </c>
      <c r="U23" s="64" t="s">
        <v>435</v>
      </c>
      <c r="V23" s="50" t="s">
        <v>435</v>
      </c>
      <c r="W23" s="51" t="s">
        <v>435</v>
      </c>
      <c r="X23" s="51" t="s">
        <v>435</v>
      </c>
      <c r="Y23" s="51" t="s">
        <v>435</v>
      </c>
      <c r="Z23" s="51" t="s">
        <v>435</v>
      </c>
      <c r="AA23" s="52" t="s">
        <v>435</v>
      </c>
      <c r="AB23" s="50" t="s">
        <v>435</v>
      </c>
      <c r="AC23" s="51" t="s">
        <v>435</v>
      </c>
      <c r="AD23" s="51" t="s">
        <v>435</v>
      </c>
      <c r="AE23" s="51" t="s">
        <v>435</v>
      </c>
      <c r="AF23" s="51" t="s">
        <v>435</v>
      </c>
      <c r="AG23" s="52" t="s">
        <v>435</v>
      </c>
      <c r="AH23" s="53" t="s">
        <v>435</v>
      </c>
      <c r="AI23" s="54" t="s">
        <v>435</v>
      </c>
      <c r="AJ23" s="54" t="s">
        <v>435</v>
      </c>
      <c r="AK23" s="54" t="s">
        <v>435</v>
      </c>
      <c r="AL23" s="54" t="s">
        <v>435</v>
      </c>
      <c r="AN23" s="453"/>
      <c r="AO23" s="454"/>
      <c r="AP23" s="454"/>
      <c r="AQ23" s="454"/>
      <c r="AR23" s="454"/>
      <c r="AS23" s="454"/>
      <c r="AT23" s="459"/>
      <c r="AU23" s="460"/>
    </row>
    <row r="24" spans="2:47" ht="15.75" hidden="1" customHeight="1">
      <c r="B24" s="440"/>
      <c r="C24" s="440"/>
      <c r="D24" s="441"/>
      <c r="E24" s="414"/>
      <c r="F24" s="412"/>
      <c r="G24" s="412"/>
      <c r="H24" s="412"/>
      <c r="I24" s="412"/>
      <c r="J24" s="183" t="s">
        <v>435</v>
      </c>
      <c r="K24" s="184" t="s">
        <v>435</v>
      </c>
      <c r="L24" s="184" t="s">
        <v>435</v>
      </c>
      <c r="M24" s="184" t="s">
        <v>435</v>
      </c>
      <c r="N24" s="184" t="s">
        <v>435</v>
      </c>
      <c r="O24" s="185" t="s">
        <v>435</v>
      </c>
      <c r="P24" s="183" t="s">
        <v>435</v>
      </c>
      <c r="Q24" s="184" t="s">
        <v>435</v>
      </c>
      <c r="R24" s="63" t="s">
        <v>435</v>
      </c>
      <c r="S24" s="63" t="s">
        <v>435</v>
      </c>
      <c r="T24" s="63" t="s">
        <v>435</v>
      </c>
      <c r="U24" s="64" t="s">
        <v>435</v>
      </c>
      <c r="V24" s="50" t="s">
        <v>435</v>
      </c>
      <c r="W24" s="51" t="s">
        <v>435</v>
      </c>
      <c r="X24" s="51" t="s">
        <v>435</v>
      </c>
      <c r="Y24" s="51" t="s">
        <v>435</v>
      </c>
      <c r="Z24" s="51" t="s">
        <v>435</v>
      </c>
      <c r="AA24" s="52" t="s">
        <v>435</v>
      </c>
      <c r="AB24" s="50" t="s">
        <v>435</v>
      </c>
      <c r="AC24" s="51" t="s">
        <v>435</v>
      </c>
      <c r="AD24" s="51" t="s">
        <v>435</v>
      </c>
      <c r="AE24" s="51" t="s">
        <v>435</v>
      </c>
      <c r="AF24" s="51" t="s">
        <v>435</v>
      </c>
      <c r="AG24" s="52" t="s">
        <v>435</v>
      </c>
      <c r="AH24" s="53" t="s">
        <v>435</v>
      </c>
      <c r="AI24" s="54" t="s">
        <v>435</v>
      </c>
      <c r="AJ24" s="54" t="s">
        <v>435</v>
      </c>
      <c r="AK24" s="54" t="s">
        <v>435</v>
      </c>
      <c r="AL24" s="54" t="s">
        <v>435</v>
      </c>
      <c r="AN24" s="453"/>
      <c r="AO24" s="454"/>
      <c r="AP24" s="454"/>
      <c r="AQ24" s="454"/>
      <c r="AR24" s="454"/>
      <c r="AS24" s="454"/>
      <c r="AT24" s="459"/>
      <c r="AU24" s="460"/>
    </row>
    <row r="25" spans="2:47" ht="15.75" hidden="1" customHeight="1" thickBot="1">
      <c r="B25" s="440"/>
      <c r="C25" s="440"/>
      <c r="D25" s="441"/>
      <c r="E25" s="414"/>
      <c r="F25" s="412"/>
      <c r="G25" s="412"/>
      <c r="H25" s="412"/>
      <c r="I25" s="412"/>
      <c r="J25" s="183" t="s">
        <v>435</v>
      </c>
      <c r="K25" s="184" t="s">
        <v>435</v>
      </c>
      <c r="L25" s="184" t="s">
        <v>435</v>
      </c>
      <c r="M25" s="184" t="s">
        <v>435</v>
      </c>
      <c r="N25" s="184" t="s">
        <v>435</v>
      </c>
      <c r="O25" s="185" t="s">
        <v>435</v>
      </c>
      <c r="P25" s="183" t="s">
        <v>435</v>
      </c>
      <c r="Q25" s="184" t="s">
        <v>435</v>
      </c>
      <c r="R25" s="63" t="s">
        <v>435</v>
      </c>
      <c r="S25" s="63" t="s">
        <v>435</v>
      </c>
      <c r="T25" s="63" t="s">
        <v>435</v>
      </c>
      <c r="U25" s="64" t="s">
        <v>435</v>
      </c>
      <c r="V25" s="50" t="s">
        <v>435</v>
      </c>
      <c r="W25" s="51" t="s">
        <v>435</v>
      </c>
      <c r="X25" s="51" t="s">
        <v>435</v>
      </c>
      <c r="Y25" s="51" t="s">
        <v>435</v>
      </c>
      <c r="Z25" s="51" t="s">
        <v>435</v>
      </c>
      <c r="AA25" s="52" t="s">
        <v>435</v>
      </c>
      <c r="AB25" s="50" t="s">
        <v>435</v>
      </c>
      <c r="AC25" s="51" t="s">
        <v>435</v>
      </c>
      <c r="AD25" s="51" t="s">
        <v>435</v>
      </c>
      <c r="AE25" s="51" t="s">
        <v>435</v>
      </c>
      <c r="AF25" s="51" t="s">
        <v>435</v>
      </c>
      <c r="AG25" s="52" t="s">
        <v>435</v>
      </c>
      <c r="AH25" s="53" t="s">
        <v>435</v>
      </c>
      <c r="AI25" s="54" t="s">
        <v>435</v>
      </c>
      <c r="AJ25" s="54" t="s">
        <v>435</v>
      </c>
      <c r="AK25" s="54" t="s">
        <v>435</v>
      </c>
      <c r="AL25" s="54" t="s">
        <v>435</v>
      </c>
      <c r="AN25" s="453"/>
      <c r="AO25" s="454"/>
      <c r="AP25" s="454"/>
      <c r="AQ25" s="454"/>
      <c r="AR25" s="454"/>
      <c r="AS25" s="454"/>
      <c r="AT25" s="459"/>
      <c r="AU25" s="460"/>
    </row>
    <row r="26" spans="2:47" ht="15.75" hidden="1" customHeight="1" thickBot="1">
      <c r="B26" s="440"/>
      <c r="C26" s="440"/>
      <c r="D26" s="441"/>
      <c r="E26" s="414"/>
      <c r="F26" s="412"/>
      <c r="G26" s="412"/>
      <c r="H26" s="412"/>
      <c r="I26" s="412"/>
      <c r="J26" s="183" t="s">
        <v>435</v>
      </c>
      <c r="K26" s="184" t="s">
        <v>435</v>
      </c>
      <c r="L26" s="184" t="s">
        <v>435</v>
      </c>
      <c r="M26" s="184" t="s">
        <v>435</v>
      </c>
      <c r="N26" s="184" t="s">
        <v>435</v>
      </c>
      <c r="O26" s="185" t="s">
        <v>435</v>
      </c>
      <c r="P26" s="183" t="s">
        <v>435</v>
      </c>
      <c r="Q26" s="184" t="s">
        <v>435</v>
      </c>
      <c r="R26" s="63" t="s">
        <v>435</v>
      </c>
      <c r="S26" s="63" t="s">
        <v>435</v>
      </c>
      <c r="T26" s="63" t="s">
        <v>435</v>
      </c>
      <c r="U26" s="64" t="s">
        <v>435</v>
      </c>
      <c r="V26" s="50" t="s">
        <v>435</v>
      </c>
      <c r="W26" s="51" t="s">
        <v>435</v>
      </c>
      <c r="X26" s="51" t="s">
        <v>435</v>
      </c>
      <c r="Y26" s="51" t="s">
        <v>435</v>
      </c>
      <c r="Z26" s="51" t="s">
        <v>435</v>
      </c>
      <c r="AA26" s="52" t="s">
        <v>435</v>
      </c>
      <c r="AB26" s="50" t="s">
        <v>435</v>
      </c>
      <c r="AC26" s="51" t="s">
        <v>435</v>
      </c>
      <c r="AD26" s="51" t="s">
        <v>435</v>
      </c>
      <c r="AE26" s="51" t="s">
        <v>435</v>
      </c>
      <c r="AF26" s="51" t="s">
        <v>435</v>
      </c>
      <c r="AG26" s="52" t="s">
        <v>435</v>
      </c>
      <c r="AH26" s="53" t="s">
        <v>435</v>
      </c>
      <c r="AI26" s="54" t="s">
        <v>435</v>
      </c>
      <c r="AJ26" s="54" t="s">
        <v>435</v>
      </c>
      <c r="AK26" s="54" t="s">
        <v>435</v>
      </c>
      <c r="AL26" s="54" t="s">
        <v>435</v>
      </c>
      <c r="AN26" s="453"/>
      <c r="AO26" s="454"/>
      <c r="AP26" s="454"/>
      <c r="AQ26" s="454"/>
      <c r="AR26" s="454"/>
      <c r="AS26" s="454"/>
      <c r="AT26" s="459"/>
      <c r="AU26" s="460"/>
    </row>
    <row r="27" spans="2:47" ht="21" customHeight="1" thickBot="1">
      <c r="B27" s="440"/>
      <c r="C27" s="440"/>
      <c r="D27" s="441"/>
      <c r="E27" s="415"/>
      <c r="F27" s="416"/>
      <c r="G27" s="416"/>
      <c r="H27" s="416"/>
      <c r="I27" s="416"/>
      <c r="J27" s="186" t="s">
        <v>435</v>
      </c>
      <c r="K27" s="187" t="s">
        <v>435</v>
      </c>
      <c r="L27" s="187" t="s">
        <v>435</v>
      </c>
      <c r="M27" s="187" t="s">
        <v>435</v>
      </c>
      <c r="N27" s="187" t="s">
        <v>435</v>
      </c>
      <c r="O27" s="188" t="s">
        <v>435</v>
      </c>
      <c r="P27" s="186" t="s">
        <v>435</v>
      </c>
      <c r="Q27" s="187" t="s">
        <v>435</v>
      </c>
      <c r="R27" s="66" t="s">
        <v>435</v>
      </c>
      <c r="S27" s="66" t="s">
        <v>435</v>
      </c>
      <c r="T27" s="66" t="s">
        <v>435</v>
      </c>
      <c r="U27" s="67" t="s">
        <v>435</v>
      </c>
      <c r="V27" s="55" t="s">
        <v>435</v>
      </c>
      <c r="W27" s="56" t="s">
        <v>435</v>
      </c>
      <c r="X27" s="56" t="s">
        <v>435</v>
      </c>
      <c r="Y27" s="56" t="s">
        <v>435</v>
      </c>
      <c r="Z27" s="56" t="s">
        <v>435</v>
      </c>
      <c r="AA27" s="57" t="s">
        <v>435</v>
      </c>
      <c r="AB27" s="55" t="s">
        <v>435</v>
      </c>
      <c r="AC27" s="56" t="s">
        <v>435</v>
      </c>
      <c r="AD27" s="56" t="s">
        <v>435</v>
      </c>
      <c r="AE27" s="56" t="s">
        <v>435</v>
      </c>
      <c r="AF27" s="56" t="s">
        <v>435</v>
      </c>
      <c r="AG27" s="57" t="s">
        <v>435</v>
      </c>
      <c r="AH27" s="58" t="s">
        <v>435</v>
      </c>
      <c r="AI27" s="59" t="s">
        <v>435</v>
      </c>
      <c r="AJ27" s="59" t="s">
        <v>435</v>
      </c>
      <c r="AK27" s="59" t="s">
        <v>435</v>
      </c>
      <c r="AL27" s="59" t="s">
        <v>435</v>
      </c>
      <c r="AN27" s="455"/>
      <c r="AO27" s="456"/>
      <c r="AP27" s="456"/>
      <c r="AQ27" s="456"/>
      <c r="AR27" s="456"/>
      <c r="AS27" s="456"/>
      <c r="AT27" s="461"/>
      <c r="AU27" s="462"/>
    </row>
    <row r="28" spans="2:47" ht="15.75" customHeight="1">
      <c r="B28" s="440"/>
      <c r="C28" s="440"/>
      <c r="D28" s="441"/>
      <c r="E28" s="408" t="s">
        <v>441</v>
      </c>
      <c r="F28" s="409"/>
      <c r="G28" s="409"/>
      <c r="H28" s="409"/>
      <c r="I28" s="410"/>
      <c r="J28" s="180" t="s">
        <v>435</v>
      </c>
      <c r="K28" s="181" t="s">
        <v>435</v>
      </c>
      <c r="L28" s="181" t="s">
        <v>435</v>
      </c>
      <c r="M28" s="181" t="s">
        <v>435</v>
      </c>
      <c r="N28" s="181" t="s">
        <v>435</v>
      </c>
      <c r="O28" s="182" t="s">
        <v>435</v>
      </c>
      <c r="P28" s="180" t="s">
        <v>435</v>
      </c>
      <c r="Q28" s="181" t="s">
        <v>435</v>
      </c>
      <c r="R28" s="181" t="s">
        <v>435</v>
      </c>
      <c r="S28" s="181" t="s">
        <v>435</v>
      </c>
      <c r="T28" s="181" t="s">
        <v>435</v>
      </c>
      <c r="U28" s="182" t="s">
        <v>435</v>
      </c>
      <c r="V28" s="180" t="s">
        <v>435</v>
      </c>
      <c r="W28" s="181" t="s">
        <v>435</v>
      </c>
      <c r="X28" s="60" t="s">
        <v>435</v>
      </c>
      <c r="Y28" s="60" t="s">
        <v>435</v>
      </c>
      <c r="Z28" s="60" t="s">
        <v>435</v>
      </c>
      <c r="AA28" s="61" t="s">
        <v>435</v>
      </c>
      <c r="AB28" s="45" t="s">
        <v>435</v>
      </c>
      <c r="AC28" s="46" t="s">
        <v>435</v>
      </c>
      <c r="AD28" s="46" t="s">
        <v>435</v>
      </c>
      <c r="AE28" s="46" t="s">
        <v>435</v>
      </c>
      <c r="AF28" s="46" t="s">
        <v>435</v>
      </c>
      <c r="AG28" s="47" t="s">
        <v>435</v>
      </c>
      <c r="AH28" s="48" t="s">
        <v>435</v>
      </c>
      <c r="AI28" s="49" t="s">
        <v>435</v>
      </c>
      <c r="AJ28" s="49" t="s">
        <v>435</v>
      </c>
      <c r="AK28" s="49" t="s">
        <v>435</v>
      </c>
      <c r="AL28" s="49" t="s">
        <v>435</v>
      </c>
      <c r="AN28" s="418" t="s">
        <v>367</v>
      </c>
      <c r="AO28" s="419"/>
      <c r="AP28" s="419"/>
      <c r="AQ28" s="419"/>
      <c r="AR28" s="419"/>
      <c r="AS28" s="419"/>
      <c r="AT28" s="426" t="s">
        <v>442</v>
      </c>
      <c r="AU28" s="426"/>
    </row>
    <row r="29" spans="2:47" ht="15.75">
      <c r="B29" s="440"/>
      <c r="C29" s="440"/>
      <c r="D29" s="441"/>
      <c r="E29" s="411"/>
      <c r="F29" s="412"/>
      <c r="G29" s="412"/>
      <c r="H29" s="412"/>
      <c r="I29" s="413"/>
      <c r="J29" s="183" t="s">
        <v>435</v>
      </c>
      <c r="K29" s="184" t="s">
        <v>435</v>
      </c>
      <c r="L29" s="184" t="s">
        <v>435</v>
      </c>
      <c r="M29" s="184" t="s">
        <v>435</v>
      </c>
      <c r="N29" s="184" t="s">
        <v>435</v>
      </c>
      <c r="O29" s="185" t="s">
        <v>435</v>
      </c>
      <c r="P29" s="183" t="s">
        <v>435</v>
      </c>
      <c r="Q29" s="184" t="s">
        <v>435</v>
      </c>
      <c r="R29" s="184" t="s">
        <v>435</v>
      </c>
      <c r="S29" s="184" t="s">
        <v>435</v>
      </c>
      <c r="T29" s="184" t="s">
        <v>435</v>
      </c>
      <c r="U29" s="185" t="s">
        <v>435</v>
      </c>
      <c r="V29" s="183" t="s">
        <v>435</v>
      </c>
      <c r="W29" s="184" t="s">
        <v>435</v>
      </c>
      <c r="X29" s="63" t="s">
        <v>435</v>
      </c>
      <c r="Y29" s="63" t="s">
        <v>435</v>
      </c>
      <c r="Z29" s="63" t="s">
        <v>435</v>
      </c>
      <c r="AA29" s="64" t="s">
        <v>435</v>
      </c>
      <c r="AB29" s="50" t="s">
        <v>435</v>
      </c>
      <c r="AC29" s="51" t="s">
        <v>435</v>
      </c>
      <c r="AD29" s="51" t="s">
        <v>435</v>
      </c>
      <c r="AE29" s="51" t="s">
        <v>435</v>
      </c>
      <c r="AF29" s="51" t="s">
        <v>435</v>
      </c>
      <c r="AG29" s="52" t="s">
        <v>435</v>
      </c>
      <c r="AH29" s="53" t="s">
        <v>435</v>
      </c>
      <c r="AI29" s="54" t="s">
        <v>435</v>
      </c>
      <c r="AJ29" s="54" t="s">
        <v>435</v>
      </c>
      <c r="AK29" s="54" t="s">
        <v>435</v>
      </c>
      <c r="AL29" s="54" t="s">
        <v>435</v>
      </c>
      <c r="AN29" s="420"/>
      <c r="AO29" s="421"/>
      <c r="AP29" s="421"/>
      <c r="AQ29" s="421"/>
      <c r="AR29" s="421"/>
      <c r="AS29" s="421"/>
      <c r="AT29" s="426"/>
      <c r="AU29" s="426"/>
    </row>
    <row r="30" spans="2:47" ht="15.75">
      <c r="B30" s="440"/>
      <c r="C30" s="440"/>
      <c r="D30" s="441"/>
      <c r="E30" s="414"/>
      <c r="F30" s="412"/>
      <c r="G30" s="412"/>
      <c r="H30" s="412"/>
      <c r="I30" s="413"/>
      <c r="J30" s="183" t="s">
        <v>435</v>
      </c>
      <c r="K30" s="184" t="s">
        <v>435</v>
      </c>
      <c r="L30" s="184" t="s">
        <v>435</v>
      </c>
      <c r="M30" s="184" t="s">
        <v>435</v>
      </c>
      <c r="N30" s="184" t="s">
        <v>435</v>
      </c>
      <c r="O30" s="185" t="s">
        <v>435</v>
      </c>
      <c r="P30" s="183" t="s">
        <v>435</v>
      </c>
      <c r="Q30" s="184" t="s">
        <v>435</v>
      </c>
      <c r="R30" s="184" t="s">
        <v>435</v>
      </c>
      <c r="S30" s="184" t="s">
        <v>435</v>
      </c>
      <c r="T30" s="184" t="s">
        <v>435</v>
      </c>
      <c r="U30" s="185" t="s">
        <v>435</v>
      </c>
      <c r="V30" s="183" t="s">
        <v>435</v>
      </c>
      <c r="W30" s="184" t="s">
        <v>435</v>
      </c>
      <c r="X30" s="63" t="s">
        <v>435</v>
      </c>
      <c r="Y30" s="63" t="s">
        <v>435</v>
      </c>
      <c r="Z30" s="63" t="s">
        <v>435</v>
      </c>
      <c r="AA30" s="64" t="s">
        <v>435</v>
      </c>
      <c r="AB30" s="50" t="s">
        <v>435</v>
      </c>
      <c r="AC30" s="51" t="s">
        <v>435</v>
      </c>
      <c r="AD30" s="51" t="s">
        <v>435</v>
      </c>
      <c r="AE30" s="51" t="s">
        <v>435</v>
      </c>
      <c r="AF30" s="51" t="s">
        <v>435</v>
      </c>
      <c r="AG30" s="52" t="s">
        <v>435</v>
      </c>
      <c r="AH30" s="53" t="s">
        <v>435</v>
      </c>
      <c r="AI30" s="54" t="s">
        <v>435</v>
      </c>
      <c r="AJ30" s="54" t="s">
        <v>435</v>
      </c>
      <c r="AK30" s="54" t="s">
        <v>435</v>
      </c>
      <c r="AL30" s="54" t="s">
        <v>435</v>
      </c>
      <c r="AN30" s="420"/>
      <c r="AO30" s="421"/>
      <c r="AP30" s="421"/>
      <c r="AQ30" s="421"/>
      <c r="AR30" s="421"/>
      <c r="AS30" s="421"/>
      <c r="AT30" s="426"/>
      <c r="AU30" s="426"/>
    </row>
    <row r="31" spans="2:47" ht="15.75">
      <c r="B31" s="440"/>
      <c r="C31" s="440"/>
      <c r="D31" s="441"/>
      <c r="E31" s="414"/>
      <c r="F31" s="412"/>
      <c r="G31" s="412"/>
      <c r="H31" s="412"/>
      <c r="I31" s="413"/>
      <c r="J31" s="183" t="s">
        <v>435</v>
      </c>
      <c r="K31" s="184" t="s">
        <v>435</v>
      </c>
      <c r="L31" s="184" t="s">
        <v>435</v>
      </c>
      <c r="M31" s="184" t="s">
        <v>435</v>
      </c>
      <c r="N31" s="184" t="s">
        <v>435</v>
      </c>
      <c r="O31" s="185" t="s">
        <v>435</v>
      </c>
      <c r="P31" s="183" t="s">
        <v>435</v>
      </c>
      <c r="Q31" s="184" t="s">
        <v>435</v>
      </c>
      <c r="R31" s="184" t="s">
        <v>435</v>
      </c>
      <c r="S31" s="184" t="s">
        <v>435</v>
      </c>
      <c r="T31" s="184" t="s">
        <v>435</v>
      </c>
      <c r="U31" s="185" t="s">
        <v>435</v>
      </c>
      <c r="V31" s="183" t="s">
        <v>435</v>
      </c>
      <c r="W31" s="184" t="s">
        <v>435</v>
      </c>
      <c r="X31" s="63" t="s">
        <v>435</v>
      </c>
      <c r="Y31" s="63" t="s">
        <v>435</v>
      </c>
      <c r="Z31" s="63" t="s">
        <v>435</v>
      </c>
      <c r="AA31" s="64" t="s">
        <v>435</v>
      </c>
      <c r="AB31" s="50" t="s">
        <v>435</v>
      </c>
      <c r="AC31" s="51" t="s">
        <v>435</v>
      </c>
      <c r="AD31" s="51" t="s">
        <v>435</v>
      </c>
      <c r="AE31" s="51" t="s">
        <v>435</v>
      </c>
      <c r="AF31" s="51" t="s">
        <v>435</v>
      </c>
      <c r="AG31" s="52" t="s">
        <v>435</v>
      </c>
      <c r="AH31" s="53" t="s">
        <v>435</v>
      </c>
      <c r="AI31" s="54" t="s">
        <v>435</v>
      </c>
      <c r="AJ31" s="54" t="s">
        <v>435</v>
      </c>
      <c r="AK31" s="54" t="s">
        <v>435</v>
      </c>
      <c r="AL31" s="54" t="s">
        <v>435</v>
      </c>
      <c r="AN31" s="420"/>
      <c r="AO31" s="421"/>
      <c r="AP31" s="421"/>
      <c r="AQ31" s="421"/>
      <c r="AR31" s="421"/>
      <c r="AS31" s="421"/>
      <c r="AT31" s="426"/>
      <c r="AU31" s="426"/>
    </row>
    <row r="32" spans="2:47" ht="15.75">
      <c r="B32" s="440"/>
      <c r="C32" s="440"/>
      <c r="D32" s="441"/>
      <c r="E32" s="414"/>
      <c r="F32" s="412"/>
      <c r="G32" s="412"/>
      <c r="H32" s="412"/>
      <c r="I32" s="413"/>
      <c r="J32" s="183" t="s">
        <v>435</v>
      </c>
      <c r="K32" s="184" t="s">
        <v>435</v>
      </c>
      <c r="L32" s="184" t="s">
        <v>435</v>
      </c>
      <c r="M32" s="184" t="s">
        <v>435</v>
      </c>
      <c r="N32" s="184" t="s">
        <v>435</v>
      </c>
      <c r="O32" s="185" t="s">
        <v>435</v>
      </c>
      <c r="P32" s="183" t="s">
        <v>435</v>
      </c>
      <c r="Q32" s="184" t="s">
        <v>435</v>
      </c>
      <c r="R32" s="184" t="s">
        <v>435</v>
      </c>
      <c r="S32" s="184" t="s">
        <v>435</v>
      </c>
      <c r="T32" s="184" t="s">
        <v>435</v>
      </c>
      <c r="U32" s="185" t="s">
        <v>435</v>
      </c>
      <c r="V32" s="183" t="s">
        <v>435</v>
      </c>
      <c r="W32" s="184" t="s">
        <v>435</v>
      </c>
      <c r="X32" s="63" t="s">
        <v>435</v>
      </c>
      <c r="Y32" s="63" t="s">
        <v>435</v>
      </c>
      <c r="Z32" s="63" t="s">
        <v>435</v>
      </c>
      <c r="AA32" s="64" t="s">
        <v>435</v>
      </c>
      <c r="AB32" s="50" t="s">
        <v>435</v>
      </c>
      <c r="AC32" s="51" t="s">
        <v>435</v>
      </c>
      <c r="AD32" s="51" t="s">
        <v>435</v>
      </c>
      <c r="AE32" s="51" t="s">
        <v>435</v>
      </c>
      <c r="AF32" s="51" t="s">
        <v>435</v>
      </c>
      <c r="AG32" s="52" t="s">
        <v>435</v>
      </c>
      <c r="AH32" s="53" t="s">
        <v>435</v>
      </c>
      <c r="AI32" s="54" t="s">
        <v>435</v>
      </c>
      <c r="AJ32" s="54" t="s">
        <v>435</v>
      </c>
      <c r="AK32" s="54" t="s">
        <v>435</v>
      </c>
      <c r="AL32" s="54" t="s">
        <v>435</v>
      </c>
      <c r="AN32" s="420"/>
      <c r="AO32" s="421"/>
      <c r="AP32" s="421"/>
      <c r="AQ32" s="421"/>
      <c r="AR32" s="421"/>
      <c r="AS32" s="421"/>
      <c r="AT32" s="426"/>
      <c r="AU32" s="426"/>
    </row>
    <row r="33" spans="2:47" ht="15.75">
      <c r="B33" s="440"/>
      <c r="C33" s="440"/>
      <c r="D33" s="441"/>
      <c r="E33" s="414"/>
      <c r="F33" s="412"/>
      <c r="G33" s="412"/>
      <c r="H33" s="412"/>
      <c r="I33" s="413"/>
      <c r="J33" s="183" t="s">
        <v>435</v>
      </c>
      <c r="K33" s="184" t="s">
        <v>435</v>
      </c>
      <c r="L33" s="184" t="s">
        <v>435</v>
      </c>
      <c r="M33" s="184" t="s">
        <v>435</v>
      </c>
      <c r="N33" s="184" t="s">
        <v>435</v>
      </c>
      <c r="O33" s="185" t="s">
        <v>435</v>
      </c>
      <c r="P33" s="183" t="s">
        <v>435</v>
      </c>
      <c r="Q33" s="184" t="s">
        <v>435</v>
      </c>
      <c r="R33" s="184" t="s">
        <v>435</v>
      </c>
      <c r="S33" s="184" t="s">
        <v>435</v>
      </c>
      <c r="T33" s="184" t="s">
        <v>435</v>
      </c>
      <c r="U33" s="185" t="s">
        <v>435</v>
      </c>
      <c r="V33" s="183" t="s">
        <v>435</v>
      </c>
      <c r="W33" s="184" t="s">
        <v>435</v>
      </c>
      <c r="X33" s="63" t="s">
        <v>435</v>
      </c>
      <c r="Y33" s="63" t="s">
        <v>435</v>
      </c>
      <c r="Z33" s="63" t="s">
        <v>435</v>
      </c>
      <c r="AA33" s="64" t="s">
        <v>435</v>
      </c>
      <c r="AB33" s="50" t="s">
        <v>435</v>
      </c>
      <c r="AC33" s="51" t="s">
        <v>435</v>
      </c>
      <c r="AD33" s="51" t="s">
        <v>435</v>
      </c>
      <c r="AE33" s="51" t="s">
        <v>435</v>
      </c>
      <c r="AF33" s="51" t="s">
        <v>435</v>
      </c>
      <c r="AG33" s="52" t="s">
        <v>435</v>
      </c>
      <c r="AH33" s="53" t="s">
        <v>435</v>
      </c>
      <c r="AI33" s="54" t="s">
        <v>435</v>
      </c>
      <c r="AJ33" s="54" t="s">
        <v>435</v>
      </c>
      <c r="AK33" s="54" t="s">
        <v>435</v>
      </c>
      <c r="AL33" s="54" t="s">
        <v>435</v>
      </c>
      <c r="AN33" s="420"/>
      <c r="AO33" s="421"/>
      <c r="AP33" s="421"/>
      <c r="AQ33" s="421"/>
      <c r="AR33" s="421"/>
      <c r="AS33" s="421"/>
      <c r="AT33" s="426"/>
      <c r="AU33" s="426"/>
    </row>
    <row r="34" spans="2:47" ht="15.75">
      <c r="B34" s="440"/>
      <c r="C34" s="440"/>
      <c r="D34" s="441"/>
      <c r="E34" s="414"/>
      <c r="F34" s="412"/>
      <c r="G34" s="412"/>
      <c r="H34" s="412"/>
      <c r="I34" s="413"/>
      <c r="J34" s="183" t="s">
        <v>435</v>
      </c>
      <c r="K34" s="184" t="s">
        <v>435</v>
      </c>
      <c r="L34" s="184" t="s">
        <v>435</v>
      </c>
      <c r="M34" s="184" t="s">
        <v>435</v>
      </c>
      <c r="N34" s="184" t="s">
        <v>435</v>
      </c>
      <c r="O34" s="185" t="s">
        <v>435</v>
      </c>
      <c r="P34" s="183" t="s">
        <v>435</v>
      </c>
      <c r="Q34" s="184" t="s">
        <v>435</v>
      </c>
      <c r="R34" s="184" t="s">
        <v>435</v>
      </c>
      <c r="S34" s="184" t="s">
        <v>435</v>
      </c>
      <c r="T34" s="184" t="s">
        <v>435</v>
      </c>
      <c r="U34" s="185" t="s">
        <v>435</v>
      </c>
      <c r="V34" s="183" t="s">
        <v>435</v>
      </c>
      <c r="W34" s="184" t="s">
        <v>435</v>
      </c>
      <c r="X34" s="63" t="s">
        <v>435</v>
      </c>
      <c r="Y34" s="63" t="s">
        <v>435</v>
      </c>
      <c r="Z34" s="63" t="s">
        <v>435</v>
      </c>
      <c r="AA34" s="64" t="s">
        <v>435</v>
      </c>
      <c r="AB34" s="50" t="s">
        <v>435</v>
      </c>
      <c r="AC34" s="51" t="s">
        <v>435</v>
      </c>
      <c r="AD34" s="51" t="s">
        <v>435</v>
      </c>
      <c r="AE34" s="51" t="s">
        <v>435</v>
      </c>
      <c r="AF34" s="51" t="s">
        <v>435</v>
      </c>
      <c r="AG34" s="52" t="s">
        <v>435</v>
      </c>
      <c r="AH34" s="53" t="s">
        <v>435</v>
      </c>
      <c r="AI34" s="54" t="s">
        <v>435</v>
      </c>
      <c r="AJ34" s="54" t="s">
        <v>435</v>
      </c>
      <c r="AK34" s="54" t="s">
        <v>435</v>
      </c>
      <c r="AL34" s="54" t="s">
        <v>435</v>
      </c>
      <c r="AN34" s="420"/>
      <c r="AO34" s="421"/>
      <c r="AP34" s="421"/>
      <c r="AQ34" s="421"/>
      <c r="AR34" s="421"/>
      <c r="AS34" s="421"/>
      <c r="AT34" s="426"/>
      <c r="AU34" s="426"/>
    </row>
    <row r="35" spans="2:47" ht="6" customHeight="1" thickBot="1">
      <c r="B35" s="440"/>
      <c r="C35" s="440"/>
      <c r="D35" s="441"/>
      <c r="E35" s="414"/>
      <c r="F35" s="412"/>
      <c r="G35" s="412"/>
      <c r="H35" s="412"/>
      <c r="I35" s="413"/>
      <c r="J35" s="183" t="s">
        <v>435</v>
      </c>
      <c r="K35" s="184" t="s">
        <v>435</v>
      </c>
      <c r="L35" s="184" t="s">
        <v>435</v>
      </c>
      <c r="M35" s="184" t="s">
        <v>435</v>
      </c>
      <c r="N35" s="184" t="s">
        <v>435</v>
      </c>
      <c r="O35" s="185" t="s">
        <v>435</v>
      </c>
      <c r="P35" s="183" t="s">
        <v>435</v>
      </c>
      <c r="Q35" s="184" t="s">
        <v>435</v>
      </c>
      <c r="R35" s="184" t="s">
        <v>435</v>
      </c>
      <c r="S35" s="184" t="s">
        <v>435</v>
      </c>
      <c r="T35" s="184" t="s">
        <v>435</v>
      </c>
      <c r="U35" s="185" t="s">
        <v>435</v>
      </c>
      <c r="V35" s="183" t="s">
        <v>435</v>
      </c>
      <c r="W35" s="184" t="s">
        <v>435</v>
      </c>
      <c r="X35" s="63" t="s">
        <v>435</v>
      </c>
      <c r="Y35" s="63" t="s">
        <v>435</v>
      </c>
      <c r="Z35" s="63" t="s">
        <v>435</v>
      </c>
      <c r="AA35" s="64" t="s">
        <v>435</v>
      </c>
      <c r="AB35" s="50" t="s">
        <v>435</v>
      </c>
      <c r="AC35" s="51" t="s">
        <v>435</v>
      </c>
      <c r="AD35" s="51" t="s">
        <v>435</v>
      </c>
      <c r="AE35" s="51" t="s">
        <v>435</v>
      </c>
      <c r="AF35" s="51" t="s">
        <v>435</v>
      </c>
      <c r="AG35" s="52" t="s">
        <v>435</v>
      </c>
      <c r="AH35" s="53" t="s">
        <v>435</v>
      </c>
      <c r="AI35" s="54" t="s">
        <v>435</v>
      </c>
      <c r="AJ35" s="54" t="s">
        <v>435</v>
      </c>
      <c r="AK35" s="54" t="s">
        <v>435</v>
      </c>
      <c r="AL35" s="54" t="s">
        <v>435</v>
      </c>
      <c r="AN35" s="420"/>
      <c r="AO35" s="421"/>
      <c r="AP35" s="421"/>
      <c r="AQ35" s="421"/>
      <c r="AR35" s="421"/>
      <c r="AS35" s="421"/>
      <c r="AT35" s="426"/>
      <c r="AU35" s="426"/>
    </row>
    <row r="36" spans="2:47" ht="16.5" hidden="1" thickBot="1">
      <c r="B36" s="440"/>
      <c r="C36" s="440"/>
      <c r="D36" s="441"/>
      <c r="E36" s="414"/>
      <c r="F36" s="412"/>
      <c r="G36" s="412"/>
      <c r="H36" s="412"/>
      <c r="I36" s="413"/>
      <c r="J36" s="62" t="s">
        <v>435</v>
      </c>
      <c r="K36" s="63" t="s">
        <v>435</v>
      </c>
      <c r="L36" s="63" t="s">
        <v>435</v>
      </c>
      <c r="M36" s="63" t="s">
        <v>435</v>
      </c>
      <c r="N36" s="63" t="s">
        <v>435</v>
      </c>
      <c r="O36" s="64" t="s">
        <v>435</v>
      </c>
      <c r="P36" s="62" t="s">
        <v>435</v>
      </c>
      <c r="Q36" s="63" t="s">
        <v>435</v>
      </c>
      <c r="R36" s="63" t="s">
        <v>435</v>
      </c>
      <c r="S36" s="63" t="s">
        <v>435</v>
      </c>
      <c r="T36" s="63" t="s">
        <v>435</v>
      </c>
      <c r="U36" s="64" t="s">
        <v>435</v>
      </c>
      <c r="V36" s="62" t="s">
        <v>435</v>
      </c>
      <c r="W36" s="63" t="s">
        <v>435</v>
      </c>
      <c r="X36" s="63" t="s">
        <v>435</v>
      </c>
      <c r="Y36" s="63" t="s">
        <v>435</v>
      </c>
      <c r="Z36" s="63" t="s">
        <v>435</v>
      </c>
      <c r="AA36" s="64" t="s">
        <v>435</v>
      </c>
      <c r="AB36" s="50" t="s">
        <v>435</v>
      </c>
      <c r="AC36" s="51" t="s">
        <v>435</v>
      </c>
      <c r="AD36" s="51" t="s">
        <v>435</v>
      </c>
      <c r="AE36" s="51" t="s">
        <v>435</v>
      </c>
      <c r="AF36" s="51" t="s">
        <v>435</v>
      </c>
      <c r="AG36" s="52" t="s">
        <v>435</v>
      </c>
      <c r="AH36" s="53" t="s">
        <v>435</v>
      </c>
      <c r="AI36" s="54" t="s">
        <v>435</v>
      </c>
      <c r="AJ36" s="54" t="s">
        <v>435</v>
      </c>
      <c r="AK36" s="54" t="s">
        <v>435</v>
      </c>
      <c r="AL36" s="54" t="s">
        <v>435</v>
      </c>
      <c r="AN36" s="420"/>
      <c r="AO36" s="421"/>
      <c r="AP36" s="421"/>
      <c r="AQ36" s="421"/>
      <c r="AR36" s="421"/>
      <c r="AS36" s="422"/>
      <c r="AT36" s="35"/>
      <c r="AU36" s="35"/>
    </row>
    <row r="37" spans="2:47" ht="16.5" hidden="1" thickBot="1">
      <c r="B37" s="440"/>
      <c r="C37" s="440"/>
      <c r="D37" s="441"/>
      <c r="E37" s="415"/>
      <c r="F37" s="416"/>
      <c r="G37" s="416"/>
      <c r="H37" s="416"/>
      <c r="I37" s="417"/>
      <c r="J37" s="62" t="s">
        <v>435</v>
      </c>
      <c r="K37" s="63" t="s">
        <v>435</v>
      </c>
      <c r="L37" s="63" t="s">
        <v>435</v>
      </c>
      <c r="M37" s="63" t="s">
        <v>435</v>
      </c>
      <c r="N37" s="63" t="s">
        <v>435</v>
      </c>
      <c r="O37" s="64" t="s">
        <v>435</v>
      </c>
      <c r="P37" s="62" t="s">
        <v>435</v>
      </c>
      <c r="Q37" s="63" t="s">
        <v>435</v>
      </c>
      <c r="R37" s="63" t="s">
        <v>435</v>
      </c>
      <c r="S37" s="63" t="s">
        <v>435</v>
      </c>
      <c r="T37" s="63" t="s">
        <v>435</v>
      </c>
      <c r="U37" s="64" t="s">
        <v>435</v>
      </c>
      <c r="V37" s="62" t="s">
        <v>435</v>
      </c>
      <c r="W37" s="63" t="s">
        <v>435</v>
      </c>
      <c r="X37" s="63" t="s">
        <v>435</v>
      </c>
      <c r="Y37" s="63" t="s">
        <v>435</v>
      </c>
      <c r="Z37" s="63" t="s">
        <v>435</v>
      </c>
      <c r="AA37" s="64" t="s">
        <v>435</v>
      </c>
      <c r="AB37" s="55" t="s">
        <v>435</v>
      </c>
      <c r="AC37" s="56" t="s">
        <v>435</v>
      </c>
      <c r="AD37" s="56" t="s">
        <v>435</v>
      </c>
      <c r="AE37" s="56" t="s">
        <v>435</v>
      </c>
      <c r="AF37" s="56" t="s">
        <v>435</v>
      </c>
      <c r="AG37" s="57" t="s">
        <v>435</v>
      </c>
      <c r="AH37" s="58" t="s">
        <v>435</v>
      </c>
      <c r="AI37" s="59" t="s">
        <v>435</v>
      </c>
      <c r="AJ37" s="59" t="s">
        <v>435</v>
      </c>
      <c r="AK37" s="59" t="s">
        <v>435</v>
      </c>
      <c r="AL37" s="59" t="s">
        <v>435</v>
      </c>
      <c r="AN37" s="423"/>
      <c r="AO37" s="424"/>
      <c r="AP37" s="424"/>
      <c r="AQ37" s="424"/>
      <c r="AR37" s="424"/>
      <c r="AS37" s="425"/>
      <c r="AT37" s="35"/>
      <c r="AU37" s="35"/>
    </row>
    <row r="38" spans="2:47" ht="15.75">
      <c r="B38" s="440"/>
      <c r="C38" s="440"/>
      <c r="D38" s="441"/>
      <c r="E38" s="408" t="s">
        <v>443</v>
      </c>
      <c r="F38" s="409"/>
      <c r="G38" s="409"/>
      <c r="H38" s="409"/>
      <c r="I38" s="409"/>
      <c r="J38" s="68" t="s">
        <v>435</v>
      </c>
      <c r="K38" s="69" t="s">
        <v>435</v>
      </c>
      <c r="L38" s="69" t="s">
        <v>435</v>
      </c>
      <c r="M38" s="69" t="s">
        <v>435</v>
      </c>
      <c r="N38" s="69" t="s">
        <v>435</v>
      </c>
      <c r="O38" s="70" t="s">
        <v>435</v>
      </c>
      <c r="P38" s="180" t="s">
        <v>435</v>
      </c>
      <c r="Q38" s="181" t="s">
        <v>435</v>
      </c>
      <c r="R38" s="181" t="s">
        <v>435</v>
      </c>
      <c r="S38" s="181" t="s">
        <v>435</v>
      </c>
      <c r="T38" s="181" t="s">
        <v>435</v>
      </c>
      <c r="U38" s="182" t="s">
        <v>435</v>
      </c>
      <c r="V38" s="180"/>
      <c r="W38" s="181"/>
      <c r="X38" s="60" t="s">
        <v>435</v>
      </c>
      <c r="Y38" s="60" t="s">
        <v>435</v>
      </c>
      <c r="Z38" s="60" t="s">
        <v>435</v>
      </c>
      <c r="AA38" s="61" t="s">
        <v>435</v>
      </c>
      <c r="AB38" s="45" t="s">
        <v>435</v>
      </c>
      <c r="AC38" s="46" t="s">
        <v>435</v>
      </c>
      <c r="AD38" s="46" t="s">
        <v>435</v>
      </c>
      <c r="AE38" s="46" t="s">
        <v>435</v>
      </c>
      <c r="AF38" s="46" t="s">
        <v>435</v>
      </c>
      <c r="AG38" s="47" t="s">
        <v>435</v>
      </c>
      <c r="AH38" s="48" t="s">
        <v>435</v>
      </c>
      <c r="AI38" s="49" t="s">
        <v>435</v>
      </c>
      <c r="AJ38" s="49" t="s">
        <v>435</v>
      </c>
      <c r="AK38" s="49" t="s">
        <v>435</v>
      </c>
      <c r="AL38" s="49" t="s">
        <v>435</v>
      </c>
      <c r="AN38" s="427" t="s">
        <v>444</v>
      </c>
      <c r="AO38" s="428"/>
      <c r="AP38" s="428"/>
      <c r="AQ38" s="428"/>
      <c r="AR38" s="428"/>
      <c r="AS38" s="428"/>
      <c r="AT38" s="426" t="s">
        <v>445</v>
      </c>
      <c r="AU38" s="435"/>
    </row>
    <row r="39" spans="2:47" ht="15.75">
      <c r="B39" s="440"/>
      <c r="C39" s="440"/>
      <c r="D39" s="441"/>
      <c r="E39" s="411"/>
      <c r="F39" s="412"/>
      <c r="G39" s="412"/>
      <c r="H39" s="412"/>
      <c r="I39" s="412"/>
      <c r="J39" s="71" t="s">
        <v>435</v>
      </c>
      <c r="K39" s="72" t="s">
        <v>435</v>
      </c>
      <c r="L39" s="72" t="s">
        <v>435</v>
      </c>
      <c r="M39" s="72" t="s">
        <v>435</v>
      </c>
      <c r="N39" s="72" t="s">
        <v>435</v>
      </c>
      <c r="O39" s="73" t="s">
        <v>435</v>
      </c>
      <c r="P39" s="183" t="s">
        <v>435</v>
      </c>
      <c r="Q39" s="184" t="s">
        <v>435</v>
      </c>
      <c r="R39" s="184" t="s">
        <v>435</v>
      </c>
      <c r="S39" s="184" t="s">
        <v>435</v>
      </c>
      <c r="T39" s="184" t="s">
        <v>435</v>
      </c>
      <c r="U39" s="185" t="s">
        <v>435</v>
      </c>
      <c r="V39" s="183" t="s">
        <v>435</v>
      </c>
      <c r="W39" s="184" t="s">
        <v>435</v>
      </c>
      <c r="X39" s="63" t="s">
        <v>435</v>
      </c>
      <c r="Y39" s="63" t="s">
        <v>435</v>
      </c>
      <c r="Z39" s="63" t="s">
        <v>435</v>
      </c>
      <c r="AA39" s="64" t="s">
        <v>435</v>
      </c>
      <c r="AB39" s="50" t="s">
        <v>435</v>
      </c>
      <c r="AC39" s="51" t="s">
        <v>435</v>
      </c>
      <c r="AD39" s="51" t="s">
        <v>435</v>
      </c>
      <c r="AE39" s="51" t="s">
        <v>435</v>
      </c>
      <c r="AF39" s="51" t="s">
        <v>435</v>
      </c>
      <c r="AG39" s="52" t="s">
        <v>435</v>
      </c>
      <c r="AH39" s="53" t="s">
        <v>435</v>
      </c>
      <c r="AI39" s="54" t="s">
        <v>435</v>
      </c>
      <c r="AJ39" s="54" t="s">
        <v>435</v>
      </c>
      <c r="AK39" s="54" t="s">
        <v>435</v>
      </c>
      <c r="AL39" s="54" t="s">
        <v>435</v>
      </c>
      <c r="AN39" s="429"/>
      <c r="AO39" s="430"/>
      <c r="AP39" s="430"/>
      <c r="AQ39" s="430"/>
      <c r="AR39" s="430"/>
      <c r="AS39" s="430"/>
      <c r="AT39" s="435"/>
      <c r="AU39" s="435"/>
    </row>
    <row r="40" spans="2:47" ht="15.75">
      <c r="B40" s="440"/>
      <c r="C40" s="440"/>
      <c r="D40" s="441"/>
      <c r="E40" s="414"/>
      <c r="F40" s="412"/>
      <c r="G40" s="412"/>
      <c r="H40" s="412"/>
      <c r="I40" s="412"/>
      <c r="J40" s="71" t="s">
        <v>435</v>
      </c>
      <c r="K40" s="72" t="s">
        <v>435</v>
      </c>
      <c r="L40" s="72" t="s">
        <v>435</v>
      </c>
      <c r="M40" s="72" t="s">
        <v>435</v>
      </c>
      <c r="N40" s="72" t="s">
        <v>435</v>
      </c>
      <c r="O40" s="73" t="s">
        <v>435</v>
      </c>
      <c r="P40" s="183" t="s">
        <v>435</v>
      </c>
      <c r="Q40" s="184" t="s">
        <v>435</v>
      </c>
      <c r="R40" s="184" t="s">
        <v>435</v>
      </c>
      <c r="S40" s="184" t="s">
        <v>435</v>
      </c>
      <c r="T40" s="184" t="s">
        <v>435</v>
      </c>
      <c r="U40" s="185" t="s">
        <v>435</v>
      </c>
      <c r="V40" s="183" t="s">
        <v>435</v>
      </c>
      <c r="W40" s="184" t="s">
        <v>435</v>
      </c>
      <c r="X40" s="63" t="s">
        <v>435</v>
      </c>
      <c r="Y40" s="63" t="s">
        <v>435</v>
      </c>
      <c r="Z40" s="63" t="s">
        <v>435</v>
      </c>
      <c r="AA40" s="64" t="s">
        <v>435</v>
      </c>
      <c r="AB40" s="50" t="s">
        <v>435</v>
      </c>
      <c r="AC40" s="51" t="s">
        <v>435</v>
      </c>
      <c r="AD40" s="51" t="s">
        <v>435</v>
      </c>
      <c r="AE40" s="51" t="s">
        <v>435</v>
      </c>
      <c r="AF40" s="51" t="s">
        <v>435</v>
      </c>
      <c r="AG40" s="52" t="s">
        <v>435</v>
      </c>
      <c r="AH40" s="53" t="s">
        <v>435</v>
      </c>
      <c r="AI40" s="54" t="s">
        <v>435</v>
      </c>
      <c r="AJ40" s="54" t="s">
        <v>435</v>
      </c>
      <c r="AK40" s="54" t="s">
        <v>435</v>
      </c>
      <c r="AL40" s="54" t="s">
        <v>435</v>
      </c>
      <c r="AN40" s="429"/>
      <c r="AO40" s="430"/>
      <c r="AP40" s="430"/>
      <c r="AQ40" s="430"/>
      <c r="AR40" s="430"/>
      <c r="AS40" s="430"/>
      <c r="AT40" s="435"/>
      <c r="AU40" s="435"/>
    </row>
    <row r="41" spans="2:47" ht="15.75">
      <c r="B41" s="440"/>
      <c r="C41" s="440"/>
      <c r="D41" s="441"/>
      <c r="E41" s="414"/>
      <c r="F41" s="412"/>
      <c r="G41" s="412"/>
      <c r="H41" s="412"/>
      <c r="I41" s="412"/>
      <c r="J41" s="71" t="s">
        <v>435</v>
      </c>
      <c r="K41" s="72" t="s">
        <v>435</v>
      </c>
      <c r="L41" s="72" t="s">
        <v>435</v>
      </c>
      <c r="M41" s="72" t="s">
        <v>435</v>
      </c>
      <c r="N41" s="72" t="s">
        <v>435</v>
      </c>
      <c r="O41" s="73" t="s">
        <v>435</v>
      </c>
      <c r="P41" s="183" t="s">
        <v>435</v>
      </c>
      <c r="Q41" s="184" t="s">
        <v>435</v>
      </c>
      <c r="R41" s="184" t="s">
        <v>435</v>
      </c>
      <c r="S41" s="184" t="s">
        <v>435</v>
      </c>
      <c r="T41" s="184" t="s">
        <v>435</v>
      </c>
      <c r="U41" s="185" t="s">
        <v>435</v>
      </c>
      <c r="V41" s="183" t="s">
        <v>435</v>
      </c>
      <c r="W41" s="184" t="s">
        <v>435</v>
      </c>
      <c r="X41" s="63" t="s">
        <v>435</v>
      </c>
      <c r="Y41" s="63" t="s">
        <v>435</v>
      </c>
      <c r="Z41" s="63" t="s">
        <v>435</v>
      </c>
      <c r="AA41" s="64" t="s">
        <v>435</v>
      </c>
      <c r="AB41" s="50" t="s">
        <v>435</v>
      </c>
      <c r="AC41" s="51" t="s">
        <v>435</v>
      </c>
      <c r="AD41" s="51" t="s">
        <v>435</v>
      </c>
      <c r="AE41" s="51" t="s">
        <v>435</v>
      </c>
      <c r="AF41" s="51" t="s">
        <v>435</v>
      </c>
      <c r="AG41" s="52" t="s">
        <v>435</v>
      </c>
      <c r="AH41" s="53" t="s">
        <v>435</v>
      </c>
      <c r="AI41" s="54" t="s">
        <v>435</v>
      </c>
      <c r="AJ41" s="54" t="s">
        <v>435</v>
      </c>
      <c r="AK41" s="54" t="s">
        <v>435</v>
      </c>
      <c r="AL41" s="54" t="s">
        <v>435</v>
      </c>
      <c r="AN41" s="429"/>
      <c r="AO41" s="430"/>
      <c r="AP41" s="430"/>
      <c r="AQ41" s="430"/>
      <c r="AR41" s="430"/>
      <c r="AS41" s="430"/>
      <c r="AT41" s="435"/>
      <c r="AU41" s="435"/>
    </row>
    <row r="42" spans="2:47" ht="15.75">
      <c r="B42" s="440"/>
      <c r="C42" s="440"/>
      <c r="D42" s="441"/>
      <c r="E42" s="414"/>
      <c r="F42" s="412"/>
      <c r="G42" s="412"/>
      <c r="H42" s="412"/>
      <c r="I42" s="412"/>
      <c r="J42" s="71" t="s">
        <v>435</v>
      </c>
      <c r="K42" s="72" t="s">
        <v>435</v>
      </c>
      <c r="L42" s="72" t="s">
        <v>435</v>
      </c>
      <c r="M42" s="72" t="s">
        <v>435</v>
      </c>
      <c r="N42" s="72" t="s">
        <v>435</v>
      </c>
      <c r="O42" s="73" t="s">
        <v>435</v>
      </c>
      <c r="P42" s="183" t="s">
        <v>435</v>
      </c>
      <c r="Q42" s="184" t="s">
        <v>435</v>
      </c>
      <c r="R42" s="184" t="s">
        <v>435</v>
      </c>
      <c r="S42" s="184" t="s">
        <v>435</v>
      </c>
      <c r="T42" s="184" t="s">
        <v>435</v>
      </c>
      <c r="U42" s="185" t="s">
        <v>435</v>
      </c>
      <c r="V42" s="183" t="s">
        <v>435</v>
      </c>
      <c r="W42" s="184" t="s">
        <v>435</v>
      </c>
      <c r="X42" s="63" t="s">
        <v>435</v>
      </c>
      <c r="Y42" s="63" t="s">
        <v>435</v>
      </c>
      <c r="Z42" s="63" t="s">
        <v>435</v>
      </c>
      <c r="AA42" s="64" t="s">
        <v>435</v>
      </c>
      <c r="AB42" s="50" t="s">
        <v>435</v>
      </c>
      <c r="AC42" s="51" t="s">
        <v>435</v>
      </c>
      <c r="AD42" s="51" t="s">
        <v>435</v>
      </c>
      <c r="AE42" s="51" t="s">
        <v>435</v>
      </c>
      <c r="AF42" s="51" t="s">
        <v>435</v>
      </c>
      <c r="AG42" s="52" t="s">
        <v>435</v>
      </c>
      <c r="AH42" s="53" t="s">
        <v>435</v>
      </c>
      <c r="AI42" s="54" t="s">
        <v>435</v>
      </c>
      <c r="AJ42" s="54" t="s">
        <v>435</v>
      </c>
      <c r="AK42" s="54" t="s">
        <v>435</v>
      </c>
      <c r="AL42" s="54" t="s">
        <v>435</v>
      </c>
      <c r="AN42" s="429"/>
      <c r="AO42" s="430"/>
      <c r="AP42" s="430"/>
      <c r="AQ42" s="430"/>
      <c r="AR42" s="430"/>
      <c r="AS42" s="430"/>
      <c r="AT42" s="435"/>
      <c r="AU42" s="435"/>
    </row>
    <row r="43" spans="2:47" ht="15.75">
      <c r="B43" s="440"/>
      <c r="C43" s="440"/>
      <c r="D43" s="441"/>
      <c r="E43" s="414"/>
      <c r="F43" s="412"/>
      <c r="G43" s="412"/>
      <c r="H43" s="412"/>
      <c r="I43" s="412"/>
      <c r="J43" s="71" t="s">
        <v>435</v>
      </c>
      <c r="K43" s="72" t="s">
        <v>435</v>
      </c>
      <c r="L43" s="72" t="s">
        <v>435</v>
      </c>
      <c r="M43" s="72" t="s">
        <v>435</v>
      </c>
      <c r="N43" s="72" t="s">
        <v>435</v>
      </c>
      <c r="O43" s="73" t="s">
        <v>435</v>
      </c>
      <c r="P43" s="183" t="s">
        <v>435</v>
      </c>
      <c r="Q43" s="184" t="s">
        <v>435</v>
      </c>
      <c r="R43" s="184" t="s">
        <v>435</v>
      </c>
      <c r="S43" s="184" t="s">
        <v>435</v>
      </c>
      <c r="T43" s="184" t="s">
        <v>435</v>
      </c>
      <c r="U43" s="185" t="s">
        <v>435</v>
      </c>
      <c r="V43" s="183" t="s">
        <v>435</v>
      </c>
      <c r="W43" s="184" t="s">
        <v>435</v>
      </c>
      <c r="X43" s="63" t="s">
        <v>435</v>
      </c>
      <c r="Y43" s="63" t="s">
        <v>435</v>
      </c>
      <c r="Z43" s="63" t="s">
        <v>435</v>
      </c>
      <c r="AA43" s="64" t="s">
        <v>435</v>
      </c>
      <c r="AB43" s="50" t="s">
        <v>435</v>
      </c>
      <c r="AC43" s="51" t="s">
        <v>435</v>
      </c>
      <c r="AD43" s="51" t="s">
        <v>435</v>
      </c>
      <c r="AE43" s="51" t="s">
        <v>435</v>
      </c>
      <c r="AF43" s="51" t="s">
        <v>435</v>
      </c>
      <c r="AG43" s="52" t="s">
        <v>435</v>
      </c>
      <c r="AH43" s="53" t="s">
        <v>435</v>
      </c>
      <c r="AI43" s="54" t="s">
        <v>435</v>
      </c>
      <c r="AJ43" s="54" t="s">
        <v>435</v>
      </c>
      <c r="AK43" s="54" t="s">
        <v>435</v>
      </c>
      <c r="AL43" s="54" t="s">
        <v>435</v>
      </c>
      <c r="AN43" s="429"/>
      <c r="AO43" s="430"/>
      <c r="AP43" s="430"/>
      <c r="AQ43" s="430"/>
      <c r="AR43" s="430"/>
      <c r="AS43" s="430"/>
      <c r="AT43" s="435"/>
      <c r="AU43" s="435"/>
    </row>
    <row r="44" spans="2:47" ht="15.75">
      <c r="B44" s="440"/>
      <c r="C44" s="440"/>
      <c r="D44" s="441"/>
      <c r="E44" s="414"/>
      <c r="F44" s="412"/>
      <c r="G44" s="412"/>
      <c r="H44" s="412"/>
      <c r="I44" s="412"/>
      <c r="J44" s="71" t="s">
        <v>435</v>
      </c>
      <c r="K44" s="72" t="s">
        <v>435</v>
      </c>
      <c r="L44" s="72" t="s">
        <v>435</v>
      </c>
      <c r="M44" s="72" t="s">
        <v>435</v>
      </c>
      <c r="N44" s="72" t="s">
        <v>435</v>
      </c>
      <c r="O44" s="73" t="s">
        <v>435</v>
      </c>
      <c r="P44" s="183" t="s">
        <v>446</v>
      </c>
      <c r="Q44" s="184" t="s">
        <v>435</v>
      </c>
      <c r="R44" s="184" t="s">
        <v>435</v>
      </c>
      <c r="S44" s="184" t="s">
        <v>435</v>
      </c>
      <c r="T44" s="184" t="s">
        <v>435</v>
      </c>
      <c r="U44" s="185" t="s">
        <v>435</v>
      </c>
      <c r="V44" s="183" t="s">
        <v>446</v>
      </c>
      <c r="W44" s="184" t="s">
        <v>435</v>
      </c>
      <c r="X44" s="63" t="s">
        <v>435</v>
      </c>
      <c r="Y44" s="63" t="s">
        <v>435</v>
      </c>
      <c r="Z44" s="63" t="s">
        <v>435</v>
      </c>
      <c r="AA44" s="64" t="s">
        <v>435</v>
      </c>
      <c r="AB44" s="50" t="s">
        <v>435</v>
      </c>
      <c r="AC44" s="51" t="s">
        <v>435</v>
      </c>
      <c r="AD44" s="51" t="s">
        <v>435</v>
      </c>
      <c r="AE44" s="51" t="s">
        <v>435</v>
      </c>
      <c r="AF44" s="51" t="s">
        <v>435</v>
      </c>
      <c r="AG44" s="52" t="s">
        <v>435</v>
      </c>
      <c r="AH44" s="53" t="s">
        <v>435</v>
      </c>
      <c r="AI44" s="54" t="s">
        <v>435</v>
      </c>
      <c r="AJ44" s="54" t="s">
        <v>435</v>
      </c>
      <c r="AK44" s="54" t="s">
        <v>435</v>
      </c>
      <c r="AL44" s="54" t="s">
        <v>435</v>
      </c>
      <c r="AN44" s="429"/>
      <c r="AO44" s="430"/>
      <c r="AP44" s="430"/>
      <c r="AQ44" s="430"/>
      <c r="AR44" s="430"/>
      <c r="AS44" s="430"/>
      <c r="AT44" s="435"/>
      <c r="AU44" s="435"/>
    </row>
    <row r="45" spans="2:47" ht="3" customHeight="1" thickBot="1">
      <c r="B45" s="440"/>
      <c r="C45" s="440"/>
      <c r="D45" s="441"/>
      <c r="E45" s="414"/>
      <c r="F45" s="412"/>
      <c r="G45" s="412"/>
      <c r="H45" s="412"/>
      <c r="I45" s="412"/>
      <c r="J45" s="71" t="s">
        <v>435</v>
      </c>
      <c r="K45" s="72" t="s">
        <v>435</v>
      </c>
      <c r="L45" s="72" t="s">
        <v>435</v>
      </c>
      <c r="M45" s="72" t="s">
        <v>435</v>
      </c>
      <c r="N45" s="72" t="s">
        <v>435</v>
      </c>
      <c r="O45" s="73" t="s">
        <v>435</v>
      </c>
      <c r="P45" s="183" t="s">
        <v>435</v>
      </c>
      <c r="Q45" s="184" t="s">
        <v>435</v>
      </c>
      <c r="R45" s="184" t="s">
        <v>435</v>
      </c>
      <c r="S45" s="184" t="s">
        <v>435</v>
      </c>
      <c r="T45" s="184" t="s">
        <v>435</v>
      </c>
      <c r="U45" s="185" t="s">
        <v>435</v>
      </c>
      <c r="V45" s="183" t="s">
        <v>435</v>
      </c>
      <c r="W45" s="184" t="s">
        <v>435</v>
      </c>
      <c r="X45" s="63" t="s">
        <v>435</v>
      </c>
      <c r="Y45" s="63" t="s">
        <v>435</v>
      </c>
      <c r="Z45" s="63" t="s">
        <v>435</v>
      </c>
      <c r="AA45" s="64" t="s">
        <v>435</v>
      </c>
      <c r="AB45" s="50" t="s">
        <v>435</v>
      </c>
      <c r="AC45" s="51" t="s">
        <v>435</v>
      </c>
      <c r="AD45" s="51" t="s">
        <v>435</v>
      </c>
      <c r="AE45" s="51" t="s">
        <v>435</v>
      </c>
      <c r="AF45" s="51" t="s">
        <v>435</v>
      </c>
      <c r="AG45" s="52" t="s">
        <v>435</v>
      </c>
      <c r="AH45" s="53" t="s">
        <v>435</v>
      </c>
      <c r="AI45" s="54" t="s">
        <v>435</v>
      </c>
      <c r="AJ45" s="54" t="s">
        <v>435</v>
      </c>
      <c r="AK45" s="54" t="s">
        <v>435</v>
      </c>
      <c r="AL45" s="54" t="s">
        <v>435</v>
      </c>
      <c r="AN45" s="429"/>
      <c r="AO45" s="430"/>
      <c r="AP45" s="430"/>
      <c r="AQ45" s="430"/>
      <c r="AR45" s="430"/>
      <c r="AS45" s="431"/>
      <c r="AT45" s="35"/>
      <c r="AU45" s="35"/>
    </row>
    <row r="46" spans="2:47" ht="16.5" hidden="1" thickBot="1">
      <c r="B46" s="440"/>
      <c r="C46" s="440"/>
      <c r="D46" s="441"/>
      <c r="E46" s="414"/>
      <c r="F46" s="412"/>
      <c r="G46" s="412"/>
      <c r="H46" s="412"/>
      <c r="I46" s="412"/>
      <c r="J46" s="71" t="s">
        <v>435</v>
      </c>
      <c r="K46" s="72" t="s">
        <v>435</v>
      </c>
      <c r="L46" s="72" t="s">
        <v>435</v>
      </c>
      <c r="M46" s="72" t="s">
        <v>435</v>
      </c>
      <c r="N46" s="72" t="s">
        <v>435</v>
      </c>
      <c r="O46" s="73" t="s">
        <v>435</v>
      </c>
      <c r="P46" s="62" t="s">
        <v>435</v>
      </c>
      <c r="Q46" s="63" t="s">
        <v>435</v>
      </c>
      <c r="R46" s="63" t="s">
        <v>435</v>
      </c>
      <c r="S46" s="63" t="s">
        <v>435</v>
      </c>
      <c r="T46" s="63" t="s">
        <v>435</v>
      </c>
      <c r="U46" s="64" t="s">
        <v>435</v>
      </c>
      <c r="V46" s="62" t="s">
        <v>435</v>
      </c>
      <c r="W46" s="63" t="s">
        <v>435</v>
      </c>
      <c r="X46" s="63" t="s">
        <v>435</v>
      </c>
      <c r="Y46" s="63" t="s">
        <v>435</v>
      </c>
      <c r="Z46" s="63" t="s">
        <v>435</v>
      </c>
      <c r="AA46" s="64" t="s">
        <v>435</v>
      </c>
      <c r="AB46" s="50" t="s">
        <v>435</v>
      </c>
      <c r="AC46" s="51" t="s">
        <v>435</v>
      </c>
      <c r="AD46" s="51" t="s">
        <v>435</v>
      </c>
      <c r="AE46" s="51" t="s">
        <v>435</v>
      </c>
      <c r="AF46" s="51" t="s">
        <v>435</v>
      </c>
      <c r="AG46" s="52" t="s">
        <v>435</v>
      </c>
      <c r="AH46" s="53" t="s">
        <v>435</v>
      </c>
      <c r="AI46" s="54" t="s">
        <v>435</v>
      </c>
      <c r="AJ46" s="54" t="s">
        <v>435</v>
      </c>
      <c r="AK46" s="54" t="s">
        <v>435</v>
      </c>
      <c r="AL46" s="54" t="s">
        <v>435</v>
      </c>
      <c r="AN46" s="429"/>
      <c r="AO46" s="430"/>
      <c r="AP46" s="430"/>
      <c r="AQ46" s="430"/>
      <c r="AR46" s="430"/>
      <c r="AS46" s="431"/>
    </row>
    <row r="47" spans="2:47" ht="16.5" hidden="1" thickBot="1">
      <c r="B47" s="440"/>
      <c r="C47" s="440"/>
      <c r="D47" s="441"/>
      <c r="E47" s="415"/>
      <c r="F47" s="416"/>
      <c r="G47" s="416"/>
      <c r="H47" s="416"/>
      <c r="I47" s="416"/>
      <c r="J47" s="74" t="s">
        <v>435</v>
      </c>
      <c r="K47" s="75" t="s">
        <v>435</v>
      </c>
      <c r="L47" s="75" t="s">
        <v>435</v>
      </c>
      <c r="M47" s="75" t="s">
        <v>435</v>
      </c>
      <c r="N47" s="75" t="s">
        <v>435</v>
      </c>
      <c r="O47" s="76" t="s">
        <v>435</v>
      </c>
      <c r="P47" s="62" t="s">
        <v>435</v>
      </c>
      <c r="Q47" s="63" t="s">
        <v>435</v>
      </c>
      <c r="R47" s="63" t="s">
        <v>435</v>
      </c>
      <c r="S47" s="63" t="s">
        <v>435</v>
      </c>
      <c r="T47" s="63" t="s">
        <v>435</v>
      </c>
      <c r="U47" s="64" t="s">
        <v>435</v>
      </c>
      <c r="V47" s="65" t="s">
        <v>435</v>
      </c>
      <c r="W47" s="66" t="s">
        <v>435</v>
      </c>
      <c r="X47" s="66" t="s">
        <v>435</v>
      </c>
      <c r="Y47" s="66" t="s">
        <v>435</v>
      </c>
      <c r="Z47" s="66" t="s">
        <v>435</v>
      </c>
      <c r="AA47" s="67" t="s">
        <v>435</v>
      </c>
      <c r="AB47" s="55" t="s">
        <v>435</v>
      </c>
      <c r="AC47" s="56" t="s">
        <v>435</v>
      </c>
      <c r="AD47" s="56" t="s">
        <v>435</v>
      </c>
      <c r="AE47" s="56" t="s">
        <v>435</v>
      </c>
      <c r="AF47" s="56" t="s">
        <v>435</v>
      </c>
      <c r="AG47" s="57" t="s">
        <v>435</v>
      </c>
      <c r="AH47" s="58" t="s">
        <v>435</v>
      </c>
      <c r="AI47" s="59" t="s">
        <v>435</v>
      </c>
      <c r="AJ47" s="59" t="s">
        <v>435</v>
      </c>
      <c r="AK47" s="59" t="s">
        <v>435</v>
      </c>
      <c r="AL47" s="59" t="s">
        <v>435</v>
      </c>
      <c r="AN47" s="432"/>
      <c r="AO47" s="433"/>
      <c r="AP47" s="433"/>
      <c r="AQ47" s="433"/>
      <c r="AR47" s="433"/>
      <c r="AS47" s="434"/>
    </row>
    <row r="48" spans="2:47" ht="15.75">
      <c r="B48" s="440"/>
      <c r="C48" s="440"/>
      <c r="D48" s="441"/>
      <c r="E48" s="408" t="s">
        <v>447</v>
      </c>
      <c r="F48" s="409"/>
      <c r="G48" s="409"/>
      <c r="H48" s="409"/>
      <c r="I48" s="410"/>
      <c r="J48" s="68" t="s">
        <v>435</v>
      </c>
      <c r="K48" s="221" t="s">
        <v>10</v>
      </c>
      <c r="L48" s="69" t="s">
        <v>435</v>
      </c>
      <c r="M48" s="69" t="s">
        <v>435</v>
      </c>
      <c r="N48" s="69" t="s">
        <v>435</v>
      </c>
      <c r="O48" s="70" t="s">
        <v>435</v>
      </c>
      <c r="P48" s="68" t="s">
        <v>435</v>
      </c>
      <c r="Q48" s="69" t="s">
        <v>435</v>
      </c>
      <c r="R48" s="69" t="s">
        <v>435</v>
      </c>
      <c r="S48" s="69" t="s">
        <v>435</v>
      </c>
      <c r="T48" s="69" t="s">
        <v>435</v>
      </c>
      <c r="U48" s="70" t="s">
        <v>435</v>
      </c>
      <c r="V48" s="180" t="s">
        <v>435</v>
      </c>
      <c r="W48" s="189" t="s">
        <v>435</v>
      </c>
      <c r="X48" s="60" t="s">
        <v>435</v>
      </c>
      <c r="Y48" s="60" t="s">
        <v>435</v>
      </c>
      <c r="Z48" s="60" t="s">
        <v>435</v>
      </c>
      <c r="AA48" s="61" t="s">
        <v>435</v>
      </c>
      <c r="AB48" s="45" t="s">
        <v>435</v>
      </c>
      <c r="AC48" s="46" t="s">
        <v>435</v>
      </c>
      <c r="AD48" s="46" t="s">
        <v>435</v>
      </c>
      <c r="AE48" s="46" t="s">
        <v>435</v>
      </c>
      <c r="AF48" s="46" t="s">
        <v>435</v>
      </c>
      <c r="AG48" s="47" t="s">
        <v>435</v>
      </c>
      <c r="AH48" s="48" t="s">
        <v>435</v>
      </c>
      <c r="AI48" s="49" t="s">
        <v>435</v>
      </c>
      <c r="AJ48" s="49" t="s">
        <v>435</v>
      </c>
      <c r="AK48" s="49" t="s">
        <v>435</v>
      </c>
      <c r="AL48" s="49" t="s">
        <v>435</v>
      </c>
    </row>
    <row r="49" spans="2:38" ht="15.75">
      <c r="B49" s="440"/>
      <c r="C49" s="440"/>
      <c r="D49" s="441"/>
      <c r="E49" s="411"/>
      <c r="F49" s="412"/>
      <c r="G49" s="412"/>
      <c r="H49" s="412"/>
      <c r="I49" s="413"/>
      <c r="J49" s="71" t="s">
        <v>435</v>
      </c>
      <c r="K49" s="72" t="s">
        <v>435</v>
      </c>
      <c r="L49" s="72" t="s">
        <v>435</v>
      </c>
      <c r="M49" s="72" t="s">
        <v>435</v>
      </c>
      <c r="N49" s="72" t="s">
        <v>435</v>
      </c>
      <c r="O49" s="73" t="s">
        <v>435</v>
      </c>
      <c r="P49" s="71" t="s">
        <v>435</v>
      </c>
      <c r="Q49" s="72" t="s">
        <v>435</v>
      </c>
      <c r="R49" s="72" t="s">
        <v>435</v>
      </c>
      <c r="S49" s="72" t="s">
        <v>435</v>
      </c>
      <c r="T49" s="72" t="s">
        <v>435</v>
      </c>
      <c r="U49" s="73" t="s">
        <v>435</v>
      </c>
      <c r="V49" s="183" t="s">
        <v>435</v>
      </c>
      <c r="W49" s="184" t="s">
        <v>435</v>
      </c>
      <c r="X49" s="63" t="s">
        <v>435</v>
      </c>
      <c r="Y49" s="63" t="s">
        <v>435</v>
      </c>
      <c r="Z49" s="63" t="s">
        <v>435</v>
      </c>
      <c r="AA49" s="64" t="s">
        <v>435</v>
      </c>
      <c r="AB49" s="50" t="s">
        <v>435</v>
      </c>
      <c r="AC49" s="51" t="s">
        <v>435</v>
      </c>
      <c r="AD49" s="51" t="s">
        <v>435</v>
      </c>
      <c r="AE49" s="51" t="s">
        <v>435</v>
      </c>
      <c r="AF49" s="51" t="s">
        <v>435</v>
      </c>
      <c r="AG49" s="52" t="s">
        <v>435</v>
      </c>
      <c r="AH49" s="53" t="s">
        <v>435</v>
      </c>
      <c r="AI49" s="54" t="s">
        <v>435</v>
      </c>
      <c r="AJ49" s="54" t="s">
        <v>435</v>
      </c>
      <c r="AK49" s="54" t="s">
        <v>435</v>
      </c>
      <c r="AL49" s="54" t="s">
        <v>435</v>
      </c>
    </row>
    <row r="50" spans="2:38" ht="15.75">
      <c r="B50" s="440"/>
      <c r="C50" s="440"/>
      <c r="D50" s="441"/>
      <c r="E50" s="411"/>
      <c r="F50" s="412"/>
      <c r="G50" s="412"/>
      <c r="H50" s="412"/>
      <c r="I50" s="413"/>
      <c r="J50" s="71" t="s">
        <v>435</v>
      </c>
      <c r="K50" s="72" t="s">
        <v>435</v>
      </c>
      <c r="L50" s="72" t="s">
        <v>435</v>
      </c>
      <c r="M50" s="72" t="s">
        <v>435</v>
      </c>
      <c r="N50" s="72" t="s">
        <v>435</v>
      </c>
      <c r="O50" s="73" t="s">
        <v>435</v>
      </c>
      <c r="P50" s="71" t="s">
        <v>435</v>
      </c>
      <c r="Q50" s="72" t="s">
        <v>435</v>
      </c>
      <c r="R50" s="72" t="s">
        <v>435</v>
      </c>
      <c r="S50" s="72" t="s">
        <v>435</v>
      </c>
      <c r="T50" s="72" t="s">
        <v>435</v>
      </c>
      <c r="U50" s="73" t="s">
        <v>435</v>
      </c>
      <c r="V50" s="183" t="s">
        <v>435</v>
      </c>
      <c r="W50" s="184" t="s">
        <v>435</v>
      </c>
      <c r="X50" s="63" t="s">
        <v>435</v>
      </c>
      <c r="Y50" s="63" t="s">
        <v>435</v>
      </c>
      <c r="Z50" s="63" t="s">
        <v>435</v>
      </c>
      <c r="AA50" s="64" t="s">
        <v>435</v>
      </c>
      <c r="AB50" s="50" t="s">
        <v>435</v>
      </c>
      <c r="AC50" s="51" t="s">
        <v>435</v>
      </c>
      <c r="AD50" s="51" t="s">
        <v>435</v>
      </c>
      <c r="AE50" s="51" t="s">
        <v>435</v>
      </c>
      <c r="AF50" s="51" t="s">
        <v>435</v>
      </c>
      <c r="AG50" s="52" t="s">
        <v>435</v>
      </c>
      <c r="AH50" s="53" t="s">
        <v>435</v>
      </c>
      <c r="AI50" s="54" t="s">
        <v>435</v>
      </c>
      <c r="AJ50" s="54" t="s">
        <v>435</v>
      </c>
      <c r="AK50" s="54" t="s">
        <v>435</v>
      </c>
      <c r="AL50" s="54" t="s">
        <v>435</v>
      </c>
    </row>
    <row r="51" spans="2:38" ht="15.75">
      <c r="B51" s="440"/>
      <c r="C51" s="440"/>
      <c r="D51" s="441"/>
      <c r="E51" s="414"/>
      <c r="F51" s="412"/>
      <c r="G51" s="412"/>
      <c r="H51" s="412"/>
      <c r="I51" s="413"/>
      <c r="J51" s="71" t="s">
        <v>435</v>
      </c>
      <c r="K51" s="72" t="s">
        <v>435</v>
      </c>
      <c r="L51" s="72" t="s">
        <v>435</v>
      </c>
      <c r="M51" s="72" t="s">
        <v>435</v>
      </c>
      <c r="N51" s="72" t="s">
        <v>435</v>
      </c>
      <c r="O51" s="73" t="s">
        <v>435</v>
      </c>
      <c r="P51" s="71" t="s">
        <v>435</v>
      </c>
      <c r="Q51" s="72" t="s">
        <v>435</v>
      </c>
      <c r="R51" s="72" t="s">
        <v>435</v>
      </c>
      <c r="S51" s="72" t="s">
        <v>435</v>
      </c>
      <c r="T51" s="72" t="s">
        <v>435</v>
      </c>
      <c r="U51" s="73" t="s">
        <v>435</v>
      </c>
      <c r="V51" s="183" t="s">
        <v>435</v>
      </c>
      <c r="W51" s="184" t="s">
        <v>435</v>
      </c>
      <c r="X51" s="63" t="s">
        <v>435</v>
      </c>
      <c r="Y51" s="63" t="s">
        <v>435</v>
      </c>
      <c r="Z51" s="63" t="s">
        <v>435</v>
      </c>
      <c r="AA51" s="64" t="s">
        <v>435</v>
      </c>
      <c r="AB51" s="50" t="s">
        <v>435</v>
      </c>
      <c r="AC51" s="51" t="s">
        <v>435</v>
      </c>
      <c r="AD51" s="51" t="s">
        <v>435</v>
      </c>
      <c r="AE51" s="51" t="s">
        <v>435</v>
      </c>
      <c r="AF51" s="51" t="s">
        <v>435</v>
      </c>
      <c r="AG51" s="52" t="s">
        <v>435</v>
      </c>
      <c r="AH51" s="53" t="s">
        <v>435</v>
      </c>
      <c r="AI51" s="54" t="s">
        <v>435</v>
      </c>
      <c r="AJ51" s="54" t="s">
        <v>435</v>
      </c>
      <c r="AK51" s="54" t="s">
        <v>435</v>
      </c>
      <c r="AL51" s="54" t="s">
        <v>435</v>
      </c>
    </row>
    <row r="52" spans="2:38" ht="15.75">
      <c r="B52" s="440"/>
      <c r="C52" s="440"/>
      <c r="D52" s="441"/>
      <c r="E52" s="414"/>
      <c r="F52" s="412"/>
      <c r="G52" s="412"/>
      <c r="H52" s="412"/>
      <c r="I52" s="413"/>
      <c r="J52" s="71" t="s">
        <v>435</v>
      </c>
      <c r="K52" s="72" t="s">
        <v>435</v>
      </c>
      <c r="L52" s="72" t="s">
        <v>435</v>
      </c>
      <c r="M52" s="72" t="s">
        <v>435</v>
      </c>
      <c r="N52" s="72" t="s">
        <v>435</v>
      </c>
      <c r="O52" s="73" t="s">
        <v>435</v>
      </c>
      <c r="P52" s="71" t="s">
        <v>435</v>
      </c>
      <c r="Q52" s="72" t="s">
        <v>435</v>
      </c>
      <c r="R52" s="72" t="s">
        <v>435</v>
      </c>
      <c r="S52" s="72" t="s">
        <v>435</v>
      </c>
      <c r="T52" s="72" t="s">
        <v>435</v>
      </c>
      <c r="U52" s="73" t="s">
        <v>435</v>
      </c>
      <c r="V52" s="183" t="s">
        <v>435</v>
      </c>
      <c r="W52" s="184" t="s">
        <v>435</v>
      </c>
      <c r="X52" s="63" t="s">
        <v>435</v>
      </c>
      <c r="Y52" s="63" t="s">
        <v>435</v>
      </c>
      <c r="Z52" s="63" t="s">
        <v>435</v>
      </c>
      <c r="AA52" s="64" t="s">
        <v>435</v>
      </c>
      <c r="AB52" s="50" t="s">
        <v>435</v>
      </c>
      <c r="AC52" s="51" t="s">
        <v>435</v>
      </c>
      <c r="AD52" s="51" t="s">
        <v>435</v>
      </c>
      <c r="AE52" s="51" t="s">
        <v>435</v>
      </c>
      <c r="AF52" s="51" t="s">
        <v>435</v>
      </c>
      <c r="AG52" s="52" t="s">
        <v>435</v>
      </c>
      <c r="AH52" s="53" t="s">
        <v>435</v>
      </c>
      <c r="AI52" s="54" t="s">
        <v>435</v>
      </c>
      <c r="AJ52" s="54" t="s">
        <v>435</v>
      </c>
      <c r="AK52" s="54" t="s">
        <v>435</v>
      </c>
      <c r="AL52" s="54" t="s">
        <v>435</v>
      </c>
    </row>
    <row r="53" spans="2:38" ht="5.25" customHeight="1">
      <c r="B53" s="440"/>
      <c r="C53" s="440"/>
      <c r="D53" s="441"/>
      <c r="E53" s="414"/>
      <c r="F53" s="412"/>
      <c r="G53" s="412"/>
      <c r="H53" s="412"/>
      <c r="I53" s="413"/>
      <c r="J53" s="71" t="s">
        <v>435</v>
      </c>
      <c r="K53" s="72" t="s">
        <v>435</v>
      </c>
      <c r="L53" s="72" t="s">
        <v>435</v>
      </c>
      <c r="M53" s="72" t="s">
        <v>435</v>
      </c>
      <c r="N53" s="72" t="s">
        <v>435</v>
      </c>
      <c r="O53" s="73" t="s">
        <v>435</v>
      </c>
      <c r="P53" s="71" t="s">
        <v>435</v>
      </c>
      <c r="Q53" s="72" t="s">
        <v>435</v>
      </c>
      <c r="R53" s="72" t="s">
        <v>435</v>
      </c>
      <c r="S53" s="72" t="s">
        <v>435</v>
      </c>
      <c r="T53" s="72" t="s">
        <v>435</v>
      </c>
      <c r="U53" s="73" t="s">
        <v>435</v>
      </c>
      <c r="V53" s="183" t="s">
        <v>435</v>
      </c>
      <c r="W53" s="184" t="s">
        <v>435</v>
      </c>
      <c r="X53" s="63" t="s">
        <v>435</v>
      </c>
      <c r="Y53" s="63" t="s">
        <v>435</v>
      </c>
      <c r="Z53" s="63" t="s">
        <v>435</v>
      </c>
      <c r="AA53" s="64" t="s">
        <v>435</v>
      </c>
      <c r="AB53" s="50" t="s">
        <v>435</v>
      </c>
      <c r="AC53" s="51" t="s">
        <v>435</v>
      </c>
      <c r="AD53" s="51" t="s">
        <v>435</v>
      </c>
      <c r="AE53" s="51" t="s">
        <v>435</v>
      </c>
      <c r="AF53" s="51" t="s">
        <v>435</v>
      </c>
      <c r="AG53" s="52" t="s">
        <v>435</v>
      </c>
      <c r="AH53" s="53" t="s">
        <v>435</v>
      </c>
      <c r="AI53" s="54" t="s">
        <v>435</v>
      </c>
      <c r="AJ53" s="54" t="s">
        <v>435</v>
      </c>
      <c r="AK53" s="54" t="s">
        <v>435</v>
      </c>
      <c r="AL53" s="54" t="s">
        <v>435</v>
      </c>
    </row>
    <row r="54" spans="2:38" ht="3" hidden="1" customHeight="1">
      <c r="B54" s="440"/>
      <c r="C54" s="440"/>
      <c r="D54" s="441"/>
      <c r="E54" s="414"/>
      <c r="F54" s="412"/>
      <c r="G54" s="412"/>
      <c r="H54" s="412"/>
      <c r="I54" s="413"/>
      <c r="J54" s="71" t="s">
        <v>435</v>
      </c>
      <c r="K54" s="72" t="s">
        <v>435</v>
      </c>
      <c r="L54" s="72" t="s">
        <v>435</v>
      </c>
      <c r="M54" s="72" t="s">
        <v>435</v>
      </c>
      <c r="N54" s="72" t="s">
        <v>435</v>
      </c>
      <c r="O54" s="73" t="s">
        <v>435</v>
      </c>
      <c r="P54" s="71" t="s">
        <v>435</v>
      </c>
      <c r="Q54" s="72" t="s">
        <v>435</v>
      </c>
      <c r="R54" s="72" t="s">
        <v>435</v>
      </c>
      <c r="S54" s="72" t="s">
        <v>435</v>
      </c>
      <c r="T54" s="72" t="s">
        <v>435</v>
      </c>
      <c r="U54" s="73" t="s">
        <v>435</v>
      </c>
      <c r="V54" s="183" t="s">
        <v>435</v>
      </c>
      <c r="W54" s="184" t="s">
        <v>435</v>
      </c>
      <c r="X54" s="63" t="s">
        <v>435</v>
      </c>
      <c r="Y54" s="63" t="s">
        <v>435</v>
      </c>
      <c r="Z54" s="63" t="s">
        <v>435</v>
      </c>
      <c r="AA54" s="64" t="s">
        <v>435</v>
      </c>
      <c r="AB54" s="50" t="s">
        <v>435</v>
      </c>
      <c r="AC54" s="51" t="s">
        <v>435</v>
      </c>
      <c r="AD54" s="51" t="s">
        <v>435</v>
      </c>
      <c r="AE54" s="51" t="s">
        <v>435</v>
      </c>
      <c r="AF54" s="51" t="s">
        <v>435</v>
      </c>
      <c r="AG54" s="52" t="s">
        <v>435</v>
      </c>
      <c r="AH54" s="53" t="s">
        <v>435</v>
      </c>
      <c r="AI54" s="54" t="s">
        <v>435</v>
      </c>
      <c r="AJ54" s="54" t="s">
        <v>435</v>
      </c>
      <c r="AK54" s="54" t="s">
        <v>435</v>
      </c>
      <c r="AL54" s="54" t="s">
        <v>435</v>
      </c>
    </row>
    <row r="55" spans="2:38" ht="15.75" hidden="1">
      <c r="B55" s="440"/>
      <c r="C55" s="440"/>
      <c r="D55" s="441"/>
      <c r="E55" s="414"/>
      <c r="F55" s="412"/>
      <c r="G55" s="412"/>
      <c r="H55" s="412"/>
      <c r="I55" s="413"/>
      <c r="J55" s="71" t="s">
        <v>435</v>
      </c>
      <c r="K55" s="72" t="s">
        <v>435</v>
      </c>
      <c r="L55" s="72" t="s">
        <v>435</v>
      </c>
      <c r="M55" s="72" t="s">
        <v>435</v>
      </c>
      <c r="N55" s="72" t="s">
        <v>435</v>
      </c>
      <c r="O55" s="73" t="s">
        <v>435</v>
      </c>
      <c r="P55" s="71" t="s">
        <v>435</v>
      </c>
      <c r="Q55" s="72" t="s">
        <v>435</v>
      </c>
      <c r="R55" s="72" t="s">
        <v>435</v>
      </c>
      <c r="S55" s="72" t="s">
        <v>435</v>
      </c>
      <c r="T55" s="72" t="s">
        <v>435</v>
      </c>
      <c r="U55" s="73" t="s">
        <v>435</v>
      </c>
      <c r="V55" s="183" t="s">
        <v>435</v>
      </c>
      <c r="W55" s="184" t="s">
        <v>435</v>
      </c>
      <c r="X55" s="63" t="s">
        <v>435</v>
      </c>
      <c r="Y55" s="63" t="s">
        <v>435</v>
      </c>
      <c r="Z55" s="63" t="s">
        <v>435</v>
      </c>
      <c r="AA55" s="64" t="s">
        <v>435</v>
      </c>
      <c r="AB55" s="50" t="s">
        <v>435</v>
      </c>
      <c r="AC55" s="51" t="s">
        <v>435</v>
      </c>
      <c r="AD55" s="51" t="s">
        <v>435</v>
      </c>
      <c r="AE55" s="51" t="s">
        <v>435</v>
      </c>
      <c r="AF55" s="51" t="s">
        <v>435</v>
      </c>
      <c r="AG55" s="52" t="s">
        <v>435</v>
      </c>
      <c r="AH55" s="53" t="s">
        <v>435</v>
      </c>
      <c r="AI55" s="54" t="s">
        <v>435</v>
      </c>
      <c r="AJ55" s="54" t="s">
        <v>435</v>
      </c>
      <c r="AK55" s="54" t="s">
        <v>435</v>
      </c>
      <c r="AL55" s="54" t="s">
        <v>435</v>
      </c>
    </row>
    <row r="56" spans="2:38" ht="15.75" hidden="1">
      <c r="B56" s="440"/>
      <c r="C56" s="440"/>
      <c r="D56" s="441"/>
      <c r="E56" s="414"/>
      <c r="F56" s="412"/>
      <c r="G56" s="412"/>
      <c r="H56" s="412"/>
      <c r="I56" s="413"/>
      <c r="J56" s="71" t="s">
        <v>435</v>
      </c>
      <c r="K56" s="72" t="s">
        <v>435</v>
      </c>
      <c r="L56" s="72" t="s">
        <v>435</v>
      </c>
      <c r="M56" s="72" t="s">
        <v>435</v>
      </c>
      <c r="N56" s="72" t="s">
        <v>435</v>
      </c>
      <c r="O56" s="73" t="s">
        <v>435</v>
      </c>
      <c r="P56" s="71" t="s">
        <v>435</v>
      </c>
      <c r="Q56" s="72" t="s">
        <v>435</v>
      </c>
      <c r="R56" s="72" t="s">
        <v>435</v>
      </c>
      <c r="S56" s="72" t="s">
        <v>435</v>
      </c>
      <c r="T56" s="72" t="s">
        <v>435</v>
      </c>
      <c r="U56" s="73" t="s">
        <v>435</v>
      </c>
      <c r="V56" s="183" t="s">
        <v>435</v>
      </c>
      <c r="W56" s="184" t="s">
        <v>435</v>
      </c>
      <c r="X56" s="63" t="s">
        <v>435</v>
      </c>
      <c r="Y56" s="63" t="s">
        <v>435</v>
      </c>
      <c r="Z56" s="63" t="s">
        <v>435</v>
      </c>
      <c r="AA56" s="64" t="s">
        <v>435</v>
      </c>
      <c r="AB56" s="50" t="s">
        <v>435</v>
      </c>
      <c r="AC56" s="51" t="s">
        <v>435</v>
      </c>
      <c r="AD56" s="51" t="s">
        <v>435</v>
      </c>
      <c r="AE56" s="51" t="s">
        <v>435</v>
      </c>
      <c r="AF56" s="51" t="s">
        <v>435</v>
      </c>
      <c r="AG56" s="52" t="s">
        <v>435</v>
      </c>
      <c r="AH56" s="53" t="s">
        <v>435</v>
      </c>
      <c r="AI56" s="54" t="s">
        <v>435</v>
      </c>
      <c r="AJ56" s="54" t="s">
        <v>435</v>
      </c>
      <c r="AK56" s="54" t="s">
        <v>435</v>
      </c>
      <c r="AL56" s="54" t="s">
        <v>435</v>
      </c>
    </row>
    <row r="57" spans="2:38" ht="15.75">
      <c r="B57" s="440"/>
      <c r="C57" s="440"/>
      <c r="D57" s="441"/>
      <c r="E57" s="415"/>
      <c r="F57" s="416"/>
      <c r="G57" s="416"/>
      <c r="H57" s="416"/>
      <c r="I57" s="417"/>
      <c r="J57" s="74" t="s">
        <v>435</v>
      </c>
      <c r="K57" s="75" t="s">
        <v>435</v>
      </c>
      <c r="L57" s="75" t="s">
        <v>435</v>
      </c>
      <c r="M57" s="75" t="s">
        <v>435</v>
      </c>
      <c r="N57" s="75" t="s">
        <v>435</v>
      </c>
      <c r="O57" s="76" t="s">
        <v>435</v>
      </c>
      <c r="P57" s="74" t="s">
        <v>435</v>
      </c>
      <c r="Q57" s="75" t="s">
        <v>435</v>
      </c>
      <c r="R57" s="75" t="s">
        <v>435</v>
      </c>
      <c r="S57" s="75" t="s">
        <v>435</v>
      </c>
      <c r="T57" s="75" t="s">
        <v>435</v>
      </c>
      <c r="U57" s="76" t="s">
        <v>435</v>
      </c>
      <c r="V57" s="186" t="s">
        <v>446</v>
      </c>
      <c r="W57" s="187" t="s">
        <v>435</v>
      </c>
      <c r="X57" s="66" t="s">
        <v>435</v>
      </c>
      <c r="Y57" s="66" t="s">
        <v>435</v>
      </c>
      <c r="Z57" s="66" t="s">
        <v>435</v>
      </c>
      <c r="AA57" s="67" t="s">
        <v>435</v>
      </c>
      <c r="AB57" s="55" t="s">
        <v>435</v>
      </c>
      <c r="AC57" s="56" t="s">
        <v>435</v>
      </c>
      <c r="AD57" s="56" t="s">
        <v>435</v>
      </c>
      <c r="AE57" s="56" t="s">
        <v>435</v>
      </c>
      <c r="AF57" s="56" t="s">
        <v>435</v>
      </c>
      <c r="AG57" s="57" t="s">
        <v>435</v>
      </c>
      <c r="AH57" s="53" t="s">
        <v>435</v>
      </c>
      <c r="AI57" s="54" t="s">
        <v>435</v>
      </c>
      <c r="AJ57" s="54" t="s">
        <v>435</v>
      </c>
      <c r="AK57" s="54" t="s">
        <v>435</v>
      </c>
      <c r="AL57" s="54" t="s">
        <v>435</v>
      </c>
    </row>
    <row r="58" spans="2:38" ht="15" customHeight="1">
      <c r="J58" s="408" t="s">
        <v>448</v>
      </c>
      <c r="K58" s="409"/>
      <c r="L58" s="409"/>
      <c r="M58" s="409"/>
      <c r="N58" s="409"/>
      <c r="O58" s="410"/>
      <c r="P58" s="408" t="s">
        <v>449</v>
      </c>
      <c r="Q58" s="409"/>
      <c r="R58" s="409"/>
      <c r="S58" s="409"/>
      <c r="T58" s="409"/>
      <c r="U58" s="410"/>
      <c r="V58" s="408" t="s">
        <v>450</v>
      </c>
      <c r="W58" s="409"/>
      <c r="X58" s="409"/>
      <c r="Y58" s="409"/>
      <c r="Z58" s="409"/>
      <c r="AA58" s="410"/>
      <c r="AB58" s="408" t="s">
        <v>451</v>
      </c>
      <c r="AC58" s="436"/>
      <c r="AD58" s="409"/>
      <c r="AE58" s="409"/>
      <c r="AF58" s="409"/>
      <c r="AG58" s="409"/>
      <c r="AH58" s="408" t="s">
        <v>452</v>
      </c>
      <c r="AI58" s="409"/>
      <c r="AJ58" s="409"/>
      <c r="AK58" s="409"/>
      <c r="AL58" s="410"/>
    </row>
    <row r="59" spans="2:38" ht="15" customHeight="1">
      <c r="J59" s="414"/>
      <c r="K59" s="412"/>
      <c r="L59" s="412"/>
      <c r="M59" s="412"/>
      <c r="N59" s="412"/>
      <c r="O59" s="413"/>
      <c r="P59" s="414"/>
      <c r="Q59" s="412"/>
      <c r="R59" s="412"/>
      <c r="S59" s="412"/>
      <c r="T59" s="412"/>
      <c r="U59" s="413"/>
      <c r="V59" s="414"/>
      <c r="W59" s="412"/>
      <c r="X59" s="412"/>
      <c r="Y59" s="412"/>
      <c r="Z59" s="412"/>
      <c r="AA59" s="413"/>
      <c r="AB59" s="414"/>
      <c r="AC59" s="412"/>
      <c r="AD59" s="412"/>
      <c r="AE59" s="412"/>
      <c r="AF59" s="412"/>
      <c r="AG59" s="412"/>
      <c r="AH59" s="411"/>
      <c r="AI59" s="412"/>
      <c r="AJ59" s="412"/>
      <c r="AK59" s="412"/>
      <c r="AL59" s="413"/>
    </row>
    <row r="60" spans="2:38" ht="15" customHeight="1">
      <c r="J60" s="414"/>
      <c r="K60" s="412"/>
      <c r="L60" s="412"/>
      <c r="M60" s="412"/>
      <c r="N60" s="412"/>
      <c r="O60" s="413"/>
      <c r="P60" s="414"/>
      <c r="Q60" s="412"/>
      <c r="R60" s="412"/>
      <c r="S60" s="412"/>
      <c r="T60" s="412"/>
      <c r="U60" s="413"/>
      <c r="V60" s="414"/>
      <c r="W60" s="412"/>
      <c r="X60" s="412"/>
      <c r="Y60" s="412"/>
      <c r="Z60" s="412"/>
      <c r="AA60" s="413"/>
      <c r="AB60" s="414"/>
      <c r="AC60" s="412"/>
      <c r="AD60" s="412"/>
      <c r="AE60" s="412"/>
      <c r="AF60" s="412"/>
      <c r="AG60" s="412"/>
      <c r="AH60" s="411"/>
      <c r="AI60" s="412"/>
      <c r="AJ60" s="412"/>
      <c r="AK60" s="412"/>
      <c r="AL60" s="413"/>
    </row>
    <row r="61" spans="2:38" ht="15" customHeight="1">
      <c r="J61" s="414"/>
      <c r="K61" s="412"/>
      <c r="L61" s="412"/>
      <c r="M61" s="412"/>
      <c r="N61" s="412"/>
      <c r="O61" s="413"/>
      <c r="P61" s="414"/>
      <c r="Q61" s="412"/>
      <c r="R61" s="412"/>
      <c r="S61" s="412"/>
      <c r="T61" s="412"/>
      <c r="U61" s="413"/>
      <c r="V61" s="414"/>
      <c r="W61" s="412"/>
      <c r="X61" s="412"/>
      <c r="Y61" s="412"/>
      <c r="Z61" s="412"/>
      <c r="AA61" s="413"/>
      <c r="AB61" s="414"/>
      <c r="AC61" s="412"/>
      <c r="AD61" s="412"/>
      <c r="AE61" s="412"/>
      <c r="AF61" s="412"/>
      <c r="AG61" s="412"/>
      <c r="AH61" s="414"/>
      <c r="AI61" s="412"/>
      <c r="AJ61" s="412"/>
      <c r="AK61" s="412"/>
      <c r="AL61" s="413"/>
    </row>
    <row r="62" spans="2:38" ht="15" customHeight="1">
      <c r="J62" s="414"/>
      <c r="K62" s="412"/>
      <c r="L62" s="412"/>
      <c r="M62" s="412"/>
      <c r="N62" s="412"/>
      <c r="O62" s="413"/>
      <c r="P62" s="414"/>
      <c r="Q62" s="412"/>
      <c r="R62" s="412"/>
      <c r="S62" s="412"/>
      <c r="T62" s="412"/>
      <c r="U62" s="413"/>
      <c r="V62" s="414"/>
      <c r="W62" s="412"/>
      <c r="X62" s="412"/>
      <c r="Y62" s="412"/>
      <c r="Z62" s="412"/>
      <c r="AA62" s="413"/>
      <c r="AB62" s="414"/>
      <c r="AC62" s="412"/>
      <c r="AD62" s="412"/>
      <c r="AE62" s="412"/>
      <c r="AF62" s="412"/>
      <c r="AG62" s="412"/>
      <c r="AH62" s="414"/>
      <c r="AI62" s="412"/>
      <c r="AJ62" s="412"/>
      <c r="AK62" s="412"/>
      <c r="AL62" s="413"/>
    </row>
    <row r="63" spans="2:38" ht="28.5" customHeight="1" thickBot="1">
      <c r="J63" s="415"/>
      <c r="K63" s="416"/>
      <c r="L63" s="416"/>
      <c r="M63" s="416"/>
      <c r="N63" s="416"/>
      <c r="O63" s="417"/>
      <c r="P63" s="415"/>
      <c r="Q63" s="416"/>
      <c r="R63" s="416"/>
      <c r="S63" s="416"/>
      <c r="T63" s="416"/>
      <c r="U63" s="417"/>
      <c r="V63" s="415"/>
      <c r="W63" s="416"/>
      <c r="X63" s="416"/>
      <c r="Y63" s="416"/>
      <c r="Z63" s="416"/>
      <c r="AA63" s="417"/>
      <c r="AB63" s="415"/>
      <c r="AC63" s="416"/>
      <c r="AD63" s="416"/>
      <c r="AE63" s="416"/>
      <c r="AF63" s="416"/>
      <c r="AG63" s="416"/>
      <c r="AH63" s="415"/>
      <c r="AI63" s="416"/>
      <c r="AJ63" s="416"/>
      <c r="AK63" s="416"/>
      <c r="AL63" s="41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250</v>
      </c>
      <c r="H1" s="136" t="s">
        <v>243</v>
      </c>
    </row>
    <row r="4" spans="2:26">
      <c r="B4" t="s">
        <v>453</v>
      </c>
      <c r="C4" t="s">
        <v>444</v>
      </c>
      <c r="F4" t="s">
        <v>271</v>
      </c>
      <c r="G4" s="135" t="s">
        <v>454</v>
      </c>
      <c r="H4" s="135">
        <v>0.2</v>
      </c>
      <c r="I4" s="135"/>
      <c r="K4" s="135"/>
      <c r="Q4" t="s">
        <v>455</v>
      </c>
      <c r="R4" s="135">
        <v>0.5</v>
      </c>
      <c r="S4" s="136" t="s">
        <v>349</v>
      </c>
      <c r="T4" s="135">
        <v>0.3</v>
      </c>
      <c r="U4" s="136" t="s">
        <v>364</v>
      </c>
      <c r="V4" s="135">
        <v>0.4</v>
      </c>
      <c r="W4" s="136" t="s">
        <v>367</v>
      </c>
    </row>
    <row r="5" spans="2:26">
      <c r="B5" t="s">
        <v>456</v>
      </c>
      <c r="C5" t="s">
        <v>444</v>
      </c>
      <c r="F5" t="s">
        <v>305</v>
      </c>
      <c r="G5" s="135" t="s">
        <v>454</v>
      </c>
      <c r="H5" s="135">
        <v>0.2</v>
      </c>
      <c r="I5" s="135"/>
      <c r="K5" s="135"/>
      <c r="Q5" t="s">
        <v>457</v>
      </c>
      <c r="R5" s="135">
        <v>0.45</v>
      </c>
      <c r="S5" s="136" t="s">
        <v>349</v>
      </c>
      <c r="T5" s="135">
        <v>0.36</v>
      </c>
      <c r="U5" s="136" t="s">
        <v>364</v>
      </c>
      <c r="V5" s="135">
        <v>0.4</v>
      </c>
      <c r="W5" s="136" t="s">
        <v>367</v>
      </c>
    </row>
    <row r="6" spans="2:26">
      <c r="B6" t="s">
        <v>458</v>
      </c>
      <c r="C6" t="s">
        <v>367</v>
      </c>
      <c r="F6" t="s">
        <v>330</v>
      </c>
      <c r="G6" s="135" t="s">
        <v>351</v>
      </c>
      <c r="H6" s="135">
        <v>0.6</v>
      </c>
      <c r="I6" s="135" t="s">
        <v>459</v>
      </c>
      <c r="K6" s="135"/>
      <c r="Q6" t="s">
        <v>460</v>
      </c>
      <c r="R6" s="135">
        <v>0.4</v>
      </c>
      <c r="S6" s="136" t="s">
        <v>349</v>
      </c>
      <c r="T6" s="135">
        <v>0.36</v>
      </c>
      <c r="U6" s="136" t="s">
        <v>364</v>
      </c>
      <c r="V6" s="135">
        <v>0.4</v>
      </c>
      <c r="W6" s="136" t="s">
        <v>367</v>
      </c>
    </row>
    <row r="7" spans="2:26">
      <c r="B7" t="s">
        <v>461</v>
      </c>
      <c r="C7" t="s">
        <v>462</v>
      </c>
      <c r="G7" s="135"/>
      <c r="I7" s="135"/>
      <c r="K7" s="135"/>
      <c r="Q7" t="s">
        <v>463</v>
      </c>
      <c r="R7" s="135">
        <v>0.35</v>
      </c>
      <c r="S7" s="136" t="s">
        <v>351</v>
      </c>
      <c r="T7" s="135">
        <v>0.42</v>
      </c>
      <c r="U7" s="136" t="s">
        <v>364</v>
      </c>
      <c r="V7" s="135">
        <v>0.4</v>
      </c>
      <c r="W7" s="136" t="s">
        <v>367</v>
      </c>
    </row>
    <row r="8" spans="2:26">
      <c r="B8" t="s">
        <v>464</v>
      </c>
      <c r="C8" t="s">
        <v>436</v>
      </c>
      <c r="G8" s="135"/>
      <c r="I8" s="135"/>
      <c r="K8" s="135"/>
      <c r="Q8" t="s">
        <v>465</v>
      </c>
      <c r="R8" s="135">
        <v>0.35</v>
      </c>
      <c r="S8" s="136" t="s">
        <v>351</v>
      </c>
      <c r="T8" s="135">
        <v>0.6</v>
      </c>
      <c r="U8" s="136" t="s">
        <v>364</v>
      </c>
      <c r="V8" s="135">
        <v>0.26</v>
      </c>
      <c r="W8" s="136" t="s">
        <v>367</v>
      </c>
    </row>
    <row r="9" spans="2:26">
      <c r="B9" t="s">
        <v>466</v>
      </c>
      <c r="C9" t="s">
        <v>444</v>
      </c>
      <c r="G9" s="135"/>
      <c r="I9" s="135"/>
      <c r="K9" s="135"/>
      <c r="Q9" t="s">
        <v>467</v>
      </c>
      <c r="R9" s="135">
        <v>0.3</v>
      </c>
      <c r="S9" s="136" t="s">
        <v>351</v>
      </c>
      <c r="T9" s="135">
        <v>0.6</v>
      </c>
      <c r="U9" s="136" t="s">
        <v>364</v>
      </c>
      <c r="V9" s="135">
        <v>0.3</v>
      </c>
      <c r="W9" s="136" t="s">
        <v>367</v>
      </c>
    </row>
    <row r="10" spans="2:26">
      <c r="B10" t="s">
        <v>468</v>
      </c>
      <c r="C10" t="s">
        <v>367</v>
      </c>
    </row>
    <row r="11" spans="2:26">
      <c r="B11" t="s">
        <v>469</v>
      </c>
      <c r="C11" t="s">
        <v>367</v>
      </c>
      <c r="F11" t="s">
        <v>453</v>
      </c>
      <c r="G11" s="136" t="s">
        <v>347</v>
      </c>
      <c r="H11" s="135">
        <v>0.1</v>
      </c>
      <c r="I11" s="136" t="s">
        <v>454</v>
      </c>
      <c r="J11" s="135">
        <v>0.2</v>
      </c>
      <c r="K11" s="136" t="s">
        <v>444</v>
      </c>
    </row>
    <row r="12" spans="2:26">
      <c r="B12" t="s">
        <v>470</v>
      </c>
      <c r="C12" t="s">
        <v>462</v>
      </c>
      <c r="F12" t="s">
        <v>456</v>
      </c>
      <c r="G12" s="136" t="s">
        <v>347</v>
      </c>
      <c r="H12" s="135">
        <v>0.1</v>
      </c>
      <c r="I12" s="136" t="s">
        <v>364</v>
      </c>
      <c r="J12" s="135">
        <v>0.4</v>
      </c>
      <c r="K12" s="136" t="s">
        <v>444</v>
      </c>
      <c r="Q12" t="s">
        <v>242</v>
      </c>
      <c r="R12" t="s">
        <v>471</v>
      </c>
      <c r="S12" s="136" t="s">
        <v>194</v>
      </c>
      <c r="T12" t="s">
        <v>256</v>
      </c>
      <c r="U12" s="136" t="s">
        <v>257</v>
      </c>
      <c r="V12" t="s">
        <v>262</v>
      </c>
      <c r="W12" s="136" t="s">
        <v>243</v>
      </c>
      <c r="X12" t="s">
        <v>250</v>
      </c>
      <c r="Y12" s="136" t="s">
        <v>243</v>
      </c>
      <c r="Z12" t="s">
        <v>472</v>
      </c>
    </row>
    <row r="13" spans="2:26">
      <c r="B13" t="s">
        <v>473</v>
      </c>
      <c r="C13" t="s">
        <v>436</v>
      </c>
      <c r="F13" t="s">
        <v>458</v>
      </c>
      <c r="G13" s="136" t="s">
        <v>347</v>
      </c>
      <c r="H13" s="135">
        <v>0.1</v>
      </c>
      <c r="I13" s="136" t="s">
        <v>367</v>
      </c>
      <c r="J13" s="135">
        <v>0.6</v>
      </c>
      <c r="K13" s="136" t="s">
        <v>367</v>
      </c>
      <c r="Q13" t="s">
        <v>347</v>
      </c>
      <c r="R13" t="s">
        <v>454</v>
      </c>
      <c r="S13" t="s">
        <v>444</v>
      </c>
      <c r="T13" t="s">
        <v>271</v>
      </c>
      <c r="U13" t="s">
        <v>413</v>
      </c>
      <c r="V13" t="s">
        <v>347</v>
      </c>
      <c r="W13" s="134">
        <v>0.1</v>
      </c>
      <c r="X13" t="s">
        <v>454</v>
      </c>
      <c r="Y13" s="134">
        <v>0.2</v>
      </c>
      <c r="Z13" t="s">
        <v>444</v>
      </c>
    </row>
    <row r="14" spans="2:26">
      <c r="B14" t="s">
        <v>474</v>
      </c>
      <c r="C14" t="s">
        <v>367</v>
      </c>
      <c r="F14" t="s">
        <v>461</v>
      </c>
      <c r="G14" s="136" t="s">
        <v>347</v>
      </c>
      <c r="H14" s="135">
        <v>0.1</v>
      </c>
      <c r="I14" s="136" t="s">
        <v>371</v>
      </c>
      <c r="J14" s="135">
        <v>0.8</v>
      </c>
      <c r="K14" s="136" t="s">
        <v>439</v>
      </c>
      <c r="Q14" t="s">
        <v>347</v>
      </c>
      <c r="R14" t="s">
        <v>364</v>
      </c>
      <c r="S14" t="s">
        <v>444</v>
      </c>
      <c r="T14" t="s">
        <v>271</v>
      </c>
      <c r="U14" t="s">
        <v>413</v>
      </c>
      <c r="V14" t="s">
        <v>347</v>
      </c>
      <c r="W14" s="134">
        <v>0.1</v>
      </c>
      <c r="X14" t="s">
        <v>364</v>
      </c>
      <c r="Y14" s="134">
        <v>0.4</v>
      </c>
      <c r="Z14" t="s">
        <v>444</v>
      </c>
    </row>
    <row r="15" spans="2:26">
      <c r="B15" t="s">
        <v>475</v>
      </c>
      <c r="C15" t="s">
        <v>367</v>
      </c>
      <c r="F15" t="s">
        <v>464</v>
      </c>
      <c r="G15" s="136" t="s">
        <v>347</v>
      </c>
      <c r="H15" s="135">
        <v>0.1</v>
      </c>
      <c r="I15" s="136" t="s">
        <v>375</v>
      </c>
      <c r="J15" s="135">
        <v>1</v>
      </c>
      <c r="K15" s="136" t="s">
        <v>436</v>
      </c>
      <c r="Q15" t="s">
        <v>347</v>
      </c>
      <c r="R15" t="s">
        <v>367</v>
      </c>
      <c r="S15" t="s">
        <v>367</v>
      </c>
      <c r="T15" t="s">
        <v>271</v>
      </c>
      <c r="U15" t="s">
        <v>413</v>
      </c>
      <c r="V15" t="s">
        <v>347</v>
      </c>
      <c r="W15" s="134">
        <v>0.1</v>
      </c>
      <c r="X15" t="s">
        <v>367</v>
      </c>
      <c r="Y15" s="134">
        <v>0.6</v>
      </c>
      <c r="Z15" t="s">
        <v>367</v>
      </c>
    </row>
    <row r="16" spans="2:26">
      <c r="B16" t="s">
        <v>476</v>
      </c>
      <c r="C16" t="s">
        <v>367</v>
      </c>
      <c r="F16" t="s">
        <v>466</v>
      </c>
      <c r="G16" s="136" t="s">
        <v>347</v>
      </c>
      <c r="H16" s="135">
        <v>0.2</v>
      </c>
      <c r="I16" s="136" t="s">
        <v>454</v>
      </c>
      <c r="J16" s="135">
        <v>0.2</v>
      </c>
      <c r="K16" s="136" t="s">
        <v>444</v>
      </c>
      <c r="T16" t="s">
        <v>271</v>
      </c>
      <c r="U16" t="s">
        <v>413</v>
      </c>
    </row>
    <row r="17" spans="2:21">
      <c r="B17" t="s">
        <v>477</v>
      </c>
      <c r="C17" t="s">
        <v>462</v>
      </c>
      <c r="F17" t="s">
        <v>468</v>
      </c>
      <c r="G17" s="136" t="s">
        <v>347</v>
      </c>
      <c r="H17" s="135">
        <v>0.2</v>
      </c>
      <c r="I17" s="136" t="s">
        <v>364</v>
      </c>
      <c r="J17" s="135">
        <v>0.4</v>
      </c>
      <c r="K17" s="136" t="s">
        <v>444</v>
      </c>
      <c r="R17" s="135">
        <v>0.5</v>
      </c>
      <c r="S17" s="134">
        <v>0.5</v>
      </c>
      <c r="T17" t="s">
        <v>271</v>
      </c>
      <c r="U17" t="s">
        <v>413</v>
      </c>
    </row>
    <row r="18" spans="2:21">
      <c r="B18" t="s">
        <v>478</v>
      </c>
      <c r="C18" t="s">
        <v>436</v>
      </c>
      <c r="F18" t="s">
        <v>469</v>
      </c>
      <c r="G18" s="136" t="s">
        <v>347</v>
      </c>
      <c r="H18" s="135">
        <v>0.2</v>
      </c>
      <c r="I18" s="136" t="s">
        <v>367</v>
      </c>
      <c r="J18" s="135">
        <v>0.6</v>
      </c>
      <c r="K18" s="136" t="s">
        <v>367</v>
      </c>
      <c r="R18" s="135">
        <v>0.45</v>
      </c>
      <c r="S18" s="134">
        <v>0.35</v>
      </c>
      <c r="T18" t="s">
        <v>271</v>
      </c>
      <c r="U18" t="s">
        <v>413</v>
      </c>
    </row>
    <row r="19" spans="2:21">
      <c r="B19" t="s">
        <v>479</v>
      </c>
      <c r="C19" t="s">
        <v>367</v>
      </c>
      <c r="F19" t="s">
        <v>470</v>
      </c>
      <c r="G19" s="136" t="s">
        <v>347</v>
      </c>
      <c r="H19" s="135">
        <v>0.2</v>
      </c>
      <c r="I19" s="136" t="s">
        <v>371</v>
      </c>
      <c r="J19" s="135">
        <v>0.8</v>
      </c>
      <c r="K19" s="136" t="s">
        <v>439</v>
      </c>
      <c r="R19" s="135">
        <v>0.4</v>
      </c>
      <c r="T19" t="s">
        <v>271</v>
      </c>
      <c r="U19" t="s">
        <v>413</v>
      </c>
    </row>
    <row r="20" spans="2:21">
      <c r="B20" t="s">
        <v>480</v>
      </c>
      <c r="C20" t="s">
        <v>367</v>
      </c>
      <c r="F20" t="s">
        <v>473</v>
      </c>
      <c r="G20" s="136" t="s">
        <v>347</v>
      </c>
      <c r="H20" s="135">
        <v>0.2</v>
      </c>
      <c r="I20" s="136" t="s">
        <v>375</v>
      </c>
      <c r="J20" s="135">
        <v>1</v>
      </c>
      <c r="K20" s="136" t="s">
        <v>436</v>
      </c>
      <c r="R20" s="135">
        <v>0.35</v>
      </c>
      <c r="T20" t="s">
        <v>271</v>
      </c>
      <c r="U20" t="s">
        <v>413</v>
      </c>
    </row>
    <row r="21" spans="2:21">
      <c r="B21" t="s">
        <v>481</v>
      </c>
      <c r="C21" t="s">
        <v>462</v>
      </c>
      <c r="F21" t="s">
        <v>474</v>
      </c>
      <c r="G21" s="136" t="s">
        <v>349</v>
      </c>
      <c r="H21" s="135">
        <v>0.3</v>
      </c>
      <c r="I21" s="136" t="s">
        <v>454</v>
      </c>
      <c r="J21" s="135">
        <v>0.2</v>
      </c>
      <c r="K21" s="136" t="s">
        <v>444</v>
      </c>
      <c r="R21" s="135">
        <v>0.35</v>
      </c>
      <c r="T21" t="s">
        <v>271</v>
      </c>
      <c r="U21" t="s">
        <v>413</v>
      </c>
    </row>
    <row r="22" spans="2:21">
      <c r="B22" t="s">
        <v>482</v>
      </c>
      <c r="C22" t="s">
        <v>462</v>
      </c>
      <c r="F22" t="s">
        <v>475</v>
      </c>
      <c r="G22" s="136" t="s">
        <v>349</v>
      </c>
      <c r="H22" s="135">
        <v>0.3</v>
      </c>
      <c r="I22" s="136" t="s">
        <v>364</v>
      </c>
      <c r="J22" s="135">
        <v>0.4</v>
      </c>
      <c r="K22" s="136" t="s">
        <v>367</v>
      </c>
      <c r="R22" s="135">
        <v>0.3</v>
      </c>
      <c r="T22" t="s">
        <v>271</v>
      </c>
      <c r="U22" t="s">
        <v>413</v>
      </c>
    </row>
    <row r="23" spans="2:21">
      <c r="B23" t="s">
        <v>483</v>
      </c>
      <c r="C23" t="s">
        <v>436</v>
      </c>
      <c r="F23" t="s">
        <v>476</v>
      </c>
      <c r="G23" s="136" t="s">
        <v>349</v>
      </c>
      <c r="H23" s="135">
        <v>0.3</v>
      </c>
      <c r="I23" s="136" t="s">
        <v>367</v>
      </c>
      <c r="J23" s="135">
        <v>0.6</v>
      </c>
      <c r="K23" s="136" t="s">
        <v>367</v>
      </c>
      <c r="T23" t="s">
        <v>271</v>
      </c>
      <c r="U23" t="s">
        <v>413</v>
      </c>
    </row>
    <row r="24" spans="2:21">
      <c r="B24" t="s">
        <v>484</v>
      </c>
      <c r="C24" t="s">
        <v>462</v>
      </c>
      <c r="F24" t="s">
        <v>477</v>
      </c>
      <c r="G24" s="136" t="s">
        <v>349</v>
      </c>
      <c r="H24" s="135">
        <v>0.3</v>
      </c>
      <c r="I24" s="136" t="s">
        <v>371</v>
      </c>
      <c r="J24" s="135">
        <v>0.8</v>
      </c>
      <c r="K24" s="136" t="s">
        <v>439</v>
      </c>
      <c r="T24" t="s">
        <v>271</v>
      </c>
      <c r="U24" t="s">
        <v>413</v>
      </c>
    </row>
    <row r="25" spans="2:21">
      <c r="B25" t="s">
        <v>485</v>
      </c>
      <c r="C25" t="s">
        <v>462</v>
      </c>
      <c r="F25" t="s">
        <v>478</v>
      </c>
      <c r="G25" s="136" t="s">
        <v>349</v>
      </c>
      <c r="H25" s="135">
        <v>0.3</v>
      </c>
      <c r="I25" s="136" t="s">
        <v>375</v>
      </c>
      <c r="J25" s="135">
        <v>1</v>
      </c>
      <c r="K25" s="136" t="s">
        <v>436</v>
      </c>
    </row>
    <row r="26" spans="2:21">
      <c r="B26" t="s">
        <v>486</v>
      </c>
      <c r="C26" t="s">
        <v>462</v>
      </c>
      <c r="F26" t="s">
        <v>479</v>
      </c>
      <c r="G26" s="136" t="s">
        <v>349</v>
      </c>
      <c r="H26" s="135">
        <v>0.4</v>
      </c>
      <c r="I26" s="136" t="s">
        <v>454</v>
      </c>
      <c r="J26" s="135">
        <v>0.2</v>
      </c>
      <c r="K26" s="136" t="s">
        <v>444</v>
      </c>
    </row>
    <row r="27" spans="2:21">
      <c r="B27" t="s">
        <v>487</v>
      </c>
      <c r="C27" t="s">
        <v>462</v>
      </c>
      <c r="F27" t="s">
        <v>480</v>
      </c>
      <c r="G27" s="136" t="s">
        <v>349</v>
      </c>
      <c r="H27" s="135">
        <v>0.4</v>
      </c>
      <c r="I27" s="136" t="s">
        <v>364</v>
      </c>
      <c r="J27" s="135">
        <v>0.4</v>
      </c>
      <c r="K27" s="136" t="s">
        <v>367</v>
      </c>
    </row>
    <row r="28" spans="2:21">
      <c r="B28" t="s">
        <v>488</v>
      </c>
      <c r="C28" t="s">
        <v>436</v>
      </c>
      <c r="F28" t="s">
        <v>481</v>
      </c>
      <c r="G28" s="136" t="s">
        <v>349</v>
      </c>
      <c r="H28" s="135">
        <v>0.4</v>
      </c>
      <c r="I28" s="136" t="s">
        <v>367</v>
      </c>
      <c r="J28" s="135">
        <v>0.6</v>
      </c>
      <c r="K28" s="136" t="s">
        <v>367</v>
      </c>
    </row>
    <row r="29" spans="2:21">
      <c r="F29" t="s">
        <v>482</v>
      </c>
      <c r="G29" s="136" t="s">
        <v>349</v>
      </c>
      <c r="H29" s="135">
        <v>0.4</v>
      </c>
      <c r="I29" s="136" t="s">
        <v>371</v>
      </c>
      <c r="J29" s="135">
        <v>0.8</v>
      </c>
      <c r="K29" s="136" t="s">
        <v>439</v>
      </c>
    </row>
    <row r="30" spans="2:21">
      <c r="F30" t="s">
        <v>483</v>
      </c>
      <c r="G30" s="136" t="s">
        <v>349</v>
      </c>
      <c r="H30" s="135">
        <v>0.4</v>
      </c>
      <c r="I30" s="136" t="s">
        <v>375</v>
      </c>
      <c r="J30" s="135">
        <v>1</v>
      </c>
      <c r="K30" s="136" t="s">
        <v>436</v>
      </c>
    </row>
    <row r="31" spans="2:21">
      <c r="F31" t="s">
        <v>489</v>
      </c>
      <c r="G31" s="136" t="s">
        <v>351</v>
      </c>
      <c r="H31" s="135">
        <v>0.5</v>
      </c>
      <c r="I31" s="136" t="s">
        <v>454</v>
      </c>
      <c r="J31" s="135">
        <v>0.2</v>
      </c>
      <c r="K31" s="136" t="s">
        <v>367</v>
      </c>
    </row>
    <row r="32" spans="2:21">
      <c r="F32" t="s">
        <v>490</v>
      </c>
      <c r="G32" s="136" t="s">
        <v>351</v>
      </c>
      <c r="H32" s="135">
        <v>0.5</v>
      </c>
      <c r="I32" s="136" t="s">
        <v>364</v>
      </c>
      <c r="J32" s="135">
        <v>0.4</v>
      </c>
      <c r="K32" s="136" t="s">
        <v>367</v>
      </c>
    </row>
    <row r="33" spans="6:11">
      <c r="F33" t="s">
        <v>491</v>
      </c>
      <c r="G33" s="136" t="s">
        <v>351</v>
      </c>
      <c r="H33" s="135">
        <v>0.5</v>
      </c>
      <c r="I33" s="136" t="s">
        <v>367</v>
      </c>
      <c r="J33" s="135">
        <v>0.6</v>
      </c>
      <c r="K33" s="136" t="s">
        <v>367</v>
      </c>
    </row>
    <row r="34" spans="6:11">
      <c r="F34" t="s">
        <v>492</v>
      </c>
      <c r="G34" s="136" t="s">
        <v>351</v>
      </c>
      <c r="H34" s="135">
        <v>0.5</v>
      </c>
      <c r="I34" s="136" t="s">
        <v>371</v>
      </c>
      <c r="J34" s="135">
        <v>0.8</v>
      </c>
      <c r="K34" s="136" t="s">
        <v>439</v>
      </c>
    </row>
    <row r="35" spans="6:11">
      <c r="F35" t="s">
        <v>493</v>
      </c>
      <c r="G35" s="136" t="s">
        <v>351</v>
      </c>
      <c r="H35" s="135">
        <v>0.5</v>
      </c>
      <c r="I35" s="136" t="s">
        <v>375</v>
      </c>
      <c r="J35" s="135">
        <v>1</v>
      </c>
      <c r="K35" s="136" t="s">
        <v>436</v>
      </c>
    </row>
    <row r="37" spans="6:11" ht="45">
      <c r="G37" s="137" t="s">
        <v>494</v>
      </c>
    </row>
    <row r="38" spans="6:11" ht="105">
      <c r="G38" s="137" t="s">
        <v>495</v>
      </c>
    </row>
    <row r="39" spans="6:11" ht="75">
      <c r="G39" s="137" t="s">
        <v>496</v>
      </c>
    </row>
    <row r="40" spans="6:11" ht="75">
      <c r="G40" s="137" t="s">
        <v>497</v>
      </c>
    </row>
    <row r="41" spans="6:11" ht="75">
      <c r="G41" s="137" t="s">
        <v>498</v>
      </c>
    </row>
    <row r="42" spans="6:11" ht="45">
      <c r="G42" s="137" t="s">
        <v>499</v>
      </c>
    </row>
    <row r="43" spans="6:11" ht="105">
      <c r="G43" s="137" t="s">
        <v>500</v>
      </c>
    </row>
    <row r="44" spans="6:11" ht="75">
      <c r="G44" s="137" t="s">
        <v>501</v>
      </c>
    </row>
    <row r="45" spans="6:11" ht="75">
      <c r="G45" s="137" t="s">
        <v>502</v>
      </c>
    </row>
    <row r="46" spans="6:11" ht="75">
      <c r="G46" s="137" t="s">
        <v>503</v>
      </c>
    </row>
    <row r="47" spans="6:11" ht="45">
      <c r="G47" s="137" t="s">
        <v>504</v>
      </c>
    </row>
    <row r="48" spans="6:11" ht="105">
      <c r="G48" s="137" t="s">
        <v>505</v>
      </c>
    </row>
    <row r="49" spans="7:7" ht="75">
      <c r="G49" s="137" t="s">
        <v>506</v>
      </c>
    </row>
    <row r="50" spans="7:7" ht="75">
      <c r="G50" s="137" t="s">
        <v>507</v>
      </c>
    </row>
    <row r="51" spans="7:7" ht="75">
      <c r="G51" s="137" t="s">
        <v>508</v>
      </c>
    </row>
    <row r="52" spans="7:7" ht="45">
      <c r="G52" s="137" t="s">
        <v>509</v>
      </c>
    </row>
    <row r="53" spans="7:7" ht="105">
      <c r="G53" s="137" t="s">
        <v>510</v>
      </c>
    </row>
    <row r="54" spans="7:7" ht="75">
      <c r="G54" s="137" t="s">
        <v>511</v>
      </c>
    </row>
    <row r="55" spans="7:7" ht="75">
      <c r="G55" s="137" t="s">
        <v>512</v>
      </c>
    </row>
    <row r="56" spans="7:7" ht="75">
      <c r="G56" s="137" t="s">
        <v>513</v>
      </c>
    </row>
    <row r="57" spans="7:7" ht="45">
      <c r="G57" s="137" t="s">
        <v>514</v>
      </c>
    </row>
    <row r="58" spans="7:7" ht="105">
      <c r="G58" s="137" t="s">
        <v>515</v>
      </c>
    </row>
    <row r="59" spans="7:7" ht="75">
      <c r="G59" s="137" t="s">
        <v>516</v>
      </c>
    </row>
    <row r="60" spans="7:7" ht="75">
      <c r="G60" s="137" t="s">
        <v>517</v>
      </c>
    </row>
    <row r="61" spans="7:7" ht="75">
      <c r="G61" s="137" t="s">
        <v>518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519</v>
      </c>
      <c r="C2" s="3" t="s">
        <v>520</v>
      </c>
      <c r="D2" s="3" t="s">
        <v>521</v>
      </c>
      <c r="E2" s="5" t="s">
        <v>522</v>
      </c>
      <c r="F2" s="3" t="s">
        <v>523</v>
      </c>
      <c r="G2" s="3" t="s">
        <v>524</v>
      </c>
      <c r="H2" s="3" t="s">
        <v>525</v>
      </c>
      <c r="I2" s="3" t="s">
        <v>526</v>
      </c>
      <c r="J2" s="3" t="s">
        <v>527</v>
      </c>
      <c r="K2" s="3" t="s">
        <v>528</v>
      </c>
    </row>
    <row r="3" spans="2:11" ht="30">
      <c r="B3" t="s">
        <v>529</v>
      </c>
      <c r="C3" s="77" t="s">
        <v>268</v>
      </c>
      <c r="D3" s="4" t="s">
        <v>363</v>
      </c>
      <c r="E3" t="s">
        <v>271</v>
      </c>
      <c r="F3" t="s">
        <v>413</v>
      </c>
      <c r="G3" t="s">
        <v>273</v>
      </c>
      <c r="H3" t="s">
        <v>282</v>
      </c>
      <c r="I3" t="s">
        <v>275</v>
      </c>
      <c r="J3" t="s">
        <v>530</v>
      </c>
      <c r="K3" t="s">
        <v>276</v>
      </c>
    </row>
    <row r="4" spans="2:11" ht="75">
      <c r="B4" s="146" t="s">
        <v>379</v>
      </c>
      <c r="C4" t="s">
        <v>531</v>
      </c>
      <c r="D4" s="4" t="s">
        <v>366</v>
      </c>
      <c r="E4" t="s">
        <v>305</v>
      </c>
      <c r="F4" t="s">
        <v>272</v>
      </c>
      <c r="G4" t="s">
        <v>278</v>
      </c>
      <c r="H4" t="s">
        <v>274</v>
      </c>
      <c r="I4" t="s">
        <v>280</v>
      </c>
      <c r="J4" t="s">
        <v>293</v>
      </c>
      <c r="K4" t="s">
        <v>532</v>
      </c>
    </row>
    <row r="5" spans="2:11" ht="60">
      <c r="B5" s="146" t="s">
        <v>264</v>
      </c>
      <c r="C5" t="s">
        <v>322</v>
      </c>
      <c r="D5" s="4" t="s">
        <v>370</v>
      </c>
      <c r="E5" t="s">
        <v>330</v>
      </c>
      <c r="K5" t="s">
        <v>533</v>
      </c>
    </row>
    <row r="6" spans="2:11" ht="45">
      <c r="B6" s="146" t="s">
        <v>401</v>
      </c>
      <c r="C6" t="s">
        <v>534</v>
      </c>
      <c r="D6" s="4" t="s">
        <v>374</v>
      </c>
      <c r="K6" t="s">
        <v>289</v>
      </c>
    </row>
    <row r="7" spans="2:11" ht="60">
      <c r="B7" s="146" t="s">
        <v>333</v>
      </c>
      <c r="C7" t="s">
        <v>535</v>
      </c>
      <c r="D7" s="78" t="s">
        <v>378</v>
      </c>
    </row>
    <row r="8" spans="2:11" ht="30">
      <c r="B8" s="146" t="s">
        <v>318</v>
      </c>
      <c r="C8" t="s">
        <v>337</v>
      </c>
      <c r="D8" s="4" t="s">
        <v>380</v>
      </c>
    </row>
    <row r="9" spans="2:11" ht="30">
      <c r="B9" s="146" t="s">
        <v>298</v>
      </c>
      <c r="C9" t="s">
        <v>536</v>
      </c>
      <c r="D9" s="4" t="s">
        <v>381</v>
      </c>
    </row>
    <row r="10" spans="2:11" ht="30">
      <c r="C10" t="s">
        <v>302</v>
      </c>
      <c r="D10" s="4" t="s">
        <v>382</v>
      </c>
    </row>
    <row r="11" spans="2:11" ht="30">
      <c r="D11" s="4" t="s">
        <v>383</v>
      </c>
    </row>
    <row r="12" spans="2:11" ht="30">
      <c r="D12" s="4" t="s">
        <v>384</v>
      </c>
    </row>
    <row r="13" spans="2:11" ht="30">
      <c r="D13" s="229" t="s">
        <v>269</v>
      </c>
    </row>
    <row r="14" spans="2:11" ht="30">
      <c r="D14" s="229" t="s">
        <v>313</v>
      </c>
    </row>
    <row r="15" spans="2:11" ht="30">
      <c r="D15" s="229" t="s">
        <v>287</v>
      </c>
    </row>
    <row r="16" spans="2:11" ht="30">
      <c r="D16" s="229" t="s">
        <v>385</v>
      </c>
    </row>
    <row r="17" spans="4:4" ht="30">
      <c r="D17" s="229" t="s">
        <v>386</v>
      </c>
    </row>
    <row r="18" spans="4:4" ht="60">
      <c r="D18" s="77" t="s">
        <v>537</v>
      </c>
    </row>
    <row r="19" spans="4:4" ht="60">
      <c r="D19" s="77" t="s">
        <v>538</v>
      </c>
    </row>
    <row r="20" spans="4:4" ht="30">
      <c r="D20" s="137" t="s">
        <v>388</v>
      </c>
    </row>
    <row r="21" spans="4:4" ht="30">
      <c r="D21" s="137" t="s">
        <v>338</v>
      </c>
    </row>
    <row r="22" spans="4:4" ht="30">
      <c r="D22" s="137" t="s">
        <v>539</v>
      </c>
    </row>
    <row r="23" spans="4:4" ht="30">
      <c r="D23" s="137" t="s">
        <v>540</v>
      </c>
    </row>
    <row r="24" spans="4:4" ht="45">
      <c r="D24" s="137" t="s">
        <v>541</v>
      </c>
    </row>
    <row r="25" spans="4:4" ht="45">
      <c r="D25" s="137" t="s">
        <v>323</v>
      </c>
    </row>
    <row r="26" spans="4:4" ht="60">
      <c r="D26" s="137" t="s">
        <v>405</v>
      </c>
    </row>
    <row r="27" spans="4:4" ht="45">
      <c r="D27" s="137" t="s">
        <v>303</v>
      </c>
    </row>
    <row r="28" spans="4:4" ht="45">
      <c r="D28" s="137" t="s">
        <v>542</v>
      </c>
    </row>
    <row r="29" spans="4:4" ht="45">
      <c r="D29" s="137" t="s">
        <v>543</v>
      </c>
    </row>
    <row r="30" spans="4:4" ht="45">
      <c r="D30" s="137" t="s">
        <v>544</v>
      </c>
    </row>
    <row r="31" spans="4:4" ht="45">
      <c r="D31" s="137" t="s">
        <v>545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F29" zoomScale="71" zoomScaleNormal="71" workbookViewId="0">
      <selection activeCell="F35" sqref="F35:F39"/>
    </sheetView>
  </sheetViews>
  <sheetFormatPr defaultColWidth="11.42578125" defaultRowHeight="15"/>
  <cols>
    <col min="1" max="2" width="18.42578125" style="77" customWidth="1"/>
    <col min="3" max="3" width="15.5703125" customWidth="1"/>
    <col min="4" max="4" width="27.5703125" style="77"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8" customFormat="1" ht="16.5" customHeight="1">
      <c r="A1" s="347"/>
      <c r="B1" s="348"/>
      <c r="C1" s="348"/>
      <c r="D1" s="468" t="s">
        <v>546</v>
      </c>
      <c r="E1" s="468"/>
      <c r="F1" s="468"/>
      <c r="G1" s="468"/>
      <c r="H1" s="468"/>
      <c r="I1" s="468"/>
      <c r="J1" s="468"/>
      <c r="K1" s="468"/>
      <c r="L1" s="468"/>
      <c r="M1" s="468"/>
      <c r="N1" s="468"/>
      <c r="O1" s="468"/>
      <c r="P1" s="468"/>
      <c r="Q1" s="469"/>
      <c r="R1" s="339" t="s">
        <v>227</v>
      </c>
      <c r="S1" s="339"/>
      <c r="T1" s="339"/>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49"/>
      <c r="B2" s="350"/>
      <c r="C2" s="350"/>
      <c r="D2" s="470"/>
      <c r="E2" s="470"/>
      <c r="F2" s="470"/>
      <c r="G2" s="470"/>
      <c r="H2" s="470"/>
      <c r="I2" s="470"/>
      <c r="J2" s="470"/>
      <c r="K2" s="470"/>
      <c r="L2" s="470"/>
      <c r="M2" s="470"/>
      <c r="N2" s="470"/>
      <c r="O2" s="470"/>
      <c r="P2" s="470"/>
      <c r="Q2" s="471"/>
      <c r="R2" s="339"/>
      <c r="S2" s="339"/>
      <c r="T2" s="339"/>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33"/>
      <c r="D3" s="470"/>
      <c r="E3" s="470"/>
      <c r="F3" s="470"/>
      <c r="G3" s="470"/>
      <c r="H3" s="470"/>
      <c r="I3" s="470"/>
      <c r="J3" s="470"/>
      <c r="K3" s="470"/>
      <c r="L3" s="470"/>
      <c r="M3" s="470"/>
      <c r="N3" s="470"/>
      <c r="O3" s="470"/>
      <c r="P3" s="470"/>
      <c r="Q3" s="471"/>
      <c r="R3" s="339"/>
      <c r="S3" s="339"/>
      <c r="T3" s="339"/>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40" t="s">
        <v>228</v>
      </c>
      <c r="B4" s="341"/>
      <c r="C4" s="342"/>
      <c r="D4" s="343" t="str">
        <f>'Mapa Final'!D4</f>
        <v>Mejoramiento del Sistema Integrado de Gestión y Control de la Calidad y el Medio Ambiente</v>
      </c>
      <c r="E4" s="344"/>
      <c r="F4" s="344"/>
      <c r="G4" s="344"/>
      <c r="H4" s="344"/>
      <c r="I4" s="344"/>
      <c r="J4" s="344"/>
      <c r="K4" s="344"/>
      <c r="L4" s="344"/>
      <c r="M4" s="344"/>
      <c r="N4" s="345"/>
      <c r="O4" s="346"/>
      <c r="P4" s="346"/>
      <c r="Q4" s="346"/>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40" t="s">
        <v>230</v>
      </c>
      <c r="B5" s="341"/>
      <c r="C5" s="342"/>
      <c r="D5" s="35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52"/>
      <c r="F5" s="352"/>
      <c r="G5" s="352"/>
      <c r="H5" s="352"/>
      <c r="I5" s="352"/>
      <c r="J5" s="352"/>
      <c r="K5" s="352"/>
      <c r="L5" s="352"/>
      <c r="M5" s="352"/>
      <c r="N5" s="353"/>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40" t="s">
        <v>231</v>
      </c>
      <c r="B6" s="341"/>
      <c r="C6" s="342"/>
      <c r="D6" s="351" t="str">
        <f>'Mapa Final'!D6</f>
        <v>Nivel Central - Nivel Seccional</v>
      </c>
      <c r="E6" s="352"/>
      <c r="F6" s="352"/>
      <c r="G6" s="352"/>
      <c r="H6" s="352"/>
      <c r="I6" s="352"/>
      <c r="J6" s="352"/>
      <c r="K6" s="352"/>
      <c r="L6" s="352"/>
      <c r="M6" s="352"/>
      <c r="N6" s="353"/>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3" customFormat="1" ht="40.5" customHeight="1" thickTop="1" thickBot="1">
      <c r="A7" s="463" t="s">
        <v>547</v>
      </c>
      <c r="B7" s="464"/>
      <c r="C7" s="464"/>
      <c r="D7" s="464"/>
      <c r="E7" s="464"/>
      <c r="F7" s="465"/>
      <c r="G7" s="170"/>
      <c r="H7" s="466" t="s">
        <v>548</v>
      </c>
      <c r="I7" s="466"/>
      <c r="J7" s="466"/>
      <c r="K7" s="466" t="s">
        <v>549</v>
      </c>
      <c r="L7" s="466"/>
      <c r="M7" s="466"/>
      <c r="N7" s="467" t="s">
        <v>550</v>
      </c>
      <c r="O7" s="472" t="s">
        <v>551</v>
      </c>
      <c r="P7" s="474" t="s">
        <v>552</v>
      </c>
      <c r="Q7" s="475"/>
      <c r="R7" s="474" t="s">
        <v>553</v>
      </c>
      <c r="S7" s="475"/>
      <c r="T7" s="476" t="s">
        <v>554</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0.95" customHeight="1" thickTop="1" thickBot="1">
      <c r="A8" s="178" t="s">
        <v>26</v>
      </c>
      <c r="B8" s="178" t="s">
        <v>239</v>
      </c>
      <c r="C8" s="179" t="s">
        <v>181</v>
      </c>
      <c r="D8" s="171" t="s">
        <v>240</v>
      </c>
      <c r="E8" s="238" t="s">
        <v>185</v>
      </c>
      <c r="F8" s="238" t="s">
        <v>187</v>
      </c>
      <c r="G8" s="238" t="s">
        <v>150</v>
      </c>
      <c r="H8" s="172" t="s">
        <v>555</v>
      </c>
      <c r="I8" s="172" t="s">
        <v>519</v>
      </c>
      <c r="J8" s="172" t="s">
        <v>556</v>
      </c>
      <c r="K8" s="172" t="s">
        <v>555</v>
      </c>
      <c r="L8" s="172" t="s">
        <v>557</v>
      </c>
      <c r="M8" s="172" t="s">
        <v>556</v>
      </c>
      <c r="N8" s="467"/>
      <c r="O8" s="473"/>
      <c r="P8" s="173" t="s">
        <v>558</v>
      </c>
      <c r="Q8" s="173" t="s">
        <v>559</v>
      </c>
      <c r="R8" s="173" t="s">
        <v>560</v>
      </c>
      <c r="S8" s="173" t="s">
        <v>561</v>
      </c>
      <c r="T8" s="4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c r="A9" s="477"/>
      <c r="B9" s="478"/>
      <c r="C9" s="478"/>
      <c r="D9" s="478"/>
      <c r="E9" s="478"/>
      <c r="F9" s="478"/>
      <c r="G9" s="478"/>
      <c r="H9" s="478"/>
      <c r="I9" s="478"/>
      <c r="J9" s="478"/>
      <c r="K9" s="478"/>
      <c r="L9" s="478"/>
      <c r="M9" s="478"/>
      <c r="N9" s="478"/>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c r="A10" s="479">
        <f>'Mapa Final'!A10</f>
        <v>1</v>
      </c>
      <c r="B10" s="506" t="str">
        <f>'Mapa Final'!B10</f>
        <v>Incumplimiento</v>
      </c>
      <c r="C10" s="482" t="str">
        <f>'Mapa Final'!C10</f>
        <v>Incumplimiento de las metas establecidas</v>
      </c>
      <c r="D10" s="482" t="str">
        <f>'Mapa Final'!D10</f>
        <v>Seguimiento no oportuno al plan de accion y cronograma de actividades del SIGCMA.
Falta de conciencia en la prestación del servicio y en el consumo de recursos.
Desconocimiento de las normas ISO 9001 - ISO 14001 - ISO 45001 - Decreto 1072 - NTC 6256 - GTC 286</v>
      </c>
      <c r="E10" s="485" t="str">
        <f>'Mapa Final'!E10</f>
        <v>Desconocimiento de los objetivos SIGCMA.</v>
      </c>
      <c r="F10" s="485" t="str">
        <f>'Mapa Final'!F10</f>
        <v>Posibilidad de incumplimiento de las metas establecidas por el Desconocimiento de los objetivos SIGCMA.</v>
      </c>
      <c r="G10" s="485" t="str">
        <f>'Mapa Final'!G10</f>
        <v>Ejecución y Administración de Procesos</v>
      </c>
      <c r="H10" s="491" t="str">
        <f>'Mapa Final'!I10</f>
        <v>Baja</v>
      </c>
      <c r="I10" s="494" t="str">
        <f>'Mapa Final'!L10</f>
        <v>Leve</v>
      </c>
      <c r="J10" s="503" t="str">
        <f>'Mapa Final'!N10</f>
        <v>Bajo</v>
      </c>
      <c r="K10" s="500" t="str">
        <f>'Mapa Final'!AA10</f>
        <v>Baja</v>
      </c>
      <c r="L10" s="500" t="str">
        <f>'Mapa Final'!AE10</f>
        <v>Leve</v>
      </c>
      <c r="M10" s="497" t="str">
        <f>'Mapa Final'!AG10</f>
        <v>Bajo</v>
      </c>
      <c r="N10" s="500" t="str">
        <f>'Mapa Final'!AH10</f>
        <v>Aceptar</v>
      </c>
      <c r="O10" s="488"/>
      <c r="P10" s="488"/>
      <c r="Q10" s="488"/>
      <c r="R10" s="488"/>
      <c r="S10" s="488"/>
      <c r="T10" s="48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6" customFormat="1" ht="13.5" customHeight="1">
      <c r="A11" s="480"/>
      <c r="B11" s="387"/>
      <c r="C11" s="483"/>
      <c r="D11" s="483"/>
      <c r="E11" s="486"/>
      <c r="F11" s="486"/>
      <c r="G11" s="486"/>
      <c r="H11" s="492"/>
      <c r="I11" s="495"/>
      <c r="J11" s="504"/>
      <c r="K11" s="501"/>
      <c r="L11" s="501"/>
      <c r="M11" s="498"/>
      <c r="N11" s="501"/>
      <c r="O11" s="489"/>
      <c r="P11" s="489"/>
      <c r="Q11" s="489"/>
      <c r="R11" s="489"/>
      <c r="S11" s="489"/>
      <c r="T11" s="48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6" customFormat="1" ht="13.5" customHeight="1">
      <c r="A12" s="480"/>
      <c r="B12" s="387"/>
      <c r="C12" s="483"/>
      <c r="D12" s="483"/>
      <c r="E12" s="486"/>
      <c r="F12" s="486"/>
      <c r="G12" s="486"/>
      <c r="H12" s="492"/>
      <c r="I12" s="495"/>
      <c r="J12" s="504"/>
      <c r="K12" s="501"/>
      <c r="L12" s="501"/>
      <c r="M12" s="498"/>
      <c r="N12" s="501"/>
      <c r="O12" s="489"/>
      <c r="P12" s="489"/>
      <c r="Q12" s="489"/>
      <c r="R12" s="489"/>
      <c r="S12" s="489"/>
      <c r="T12" s="48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6" customFormat="1" ht="13.5" customHeight="1">
      <c r="A13" s="480"/>
      <c r="B13" s="387"/>
      <c r="C13" s="483"/>
      <c r="D13" s="483"/>
      <c r="E13" s="486"/>
      <c r="F13" s="486"/>
      <c r="G13" s="486"/>
      <c r="H13" s="492"/>
      <c r="I13" s="495"/>
      <c r="J13" s="504"/>
      <c r="K13" s="501"/>
      <c r="L13" s="501"/>
      <c r="M13" s="498"/>
      <c r="N13" s="501"/>
      <c r="O13" s="489"/>
      <c r="P13" s="489"/>
      <c r="Q13" s="489"/>
      <c r="R13" s="489"/>
      <c r="S13" s="489"/>
      <c r="T13" s="48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6" customFormat="1" ht="238.5" customHeight="1" thickBot="1">
      <c r="A14" s="481"/>
      <c r="B14" s="507"/>
      <c r="C14" s="484"/>
      <c r="D14" s="484"/>
      <c r="E14" s="487"/>
      <c r="F14" s="487"/>
      <c r="G14" s="487"/>
      <c r="H14" s="493"/>
      <c r="I14" s="496"/>
      <c r="J14" s="505"/>
      <c r="K14" s="502"/>
      <c r="L14" s="502"/>
      <c r="M14" s="499"/>
      <c r="N14" s="502"/>
      <c r="O14" s="490"/>
      <c r="P14" s="490"/>
      <c r="Q14" s="490"/>
      <c r="R14" s="490"/>
      <c r="S14" s="490"/>
      <c r="T14" s="49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6" customFormat="1" ht="15" customHeight="1">
      <c r="A15" s="479">
        <f>'Mapa Final'!A15</f>
        <v>2</v>
      </c>
      <c r="B15" s="506" t="str">
        <f>'Mapa Final'!B15</f>
        <v>Inexactitud</v>
      </c>
      <c r="C15" s="482" t="str">
        <f>'Mapa Final'!C15</f>
        <v>Incumplimiento de las metas establecidas</v>
      </c>
      <c r="D15" s="482" t="str">
        <f>'Mapa Final'!D15</f>
        <v>Interpretación inadecuada del hallazgo.
Identificación incorrecta de causa raiz de los hallazgos
Falta de trabajo unificado de todos los responsables involucrados con la no conformidad</v>
      </c>
      <c r="E15" s="485" t="str">
        <f>'Mapa Final'!E15</f>
        <v>Establecimiento de planes de mejoramiento que no atienden a las necesidades previstas.</v>
      </c>
      <c r="F15" s="485" t="str">
        <f>'Mapa Final'!F15</f>
        <v>Posibilidad de Incumplimiento de las metas establecidas por el establecimiento de planes de mejoramiento que no atienden a las necesidades previstas.</v>
      </c>
      <c r="G15" s="485" t="str">
        <f>'Mapa Final'!G15</f>
        <v>Ejecución y Administración de Procesos</v>
      </c>
      <c r="H15" s="491" t="str">
        <f>'Mapa Final'!I15</f>
        <v>Baja</v>
      </c>
      <c r="I15" s="494" t="str">
        <f>'Mapa Final'!L15</f>
        <v>Moderado</v>
      </c>
      <c r="J15" s="503" t="str">
        <f>'Mapa Final'!N15</f>
        <v>Moderado</v>
      </c>
      <c r="K15" s="500" t="str">
        <f>'Mapa Final'!AA15</f>
        <v>Baja</v>
      </c>
      <c r="L15" s="500" t="str">
        <f>'Mapa Final'!AE15</f>
        <v>Moderado</v>
      </c>
      <c r="M15" s="497" t="str">
        <f>'Mapa Final'!AG15</f>
        <v>Moderado</v>
      </c>
      <c r="N15" s="500" t="str">
        <f>'Mapa Final'!AH15</f>
        <v>Reducir(mitigar)</v>
      </c>
      <c r="O15" s="488"/>
      <c r="P15" s="488"/>
      <c r="Q15" s="488"/>
      <c r="R15" s="488"/>
      <c r="S15" s="488"/>
      <c r="T15" s="48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6" customFormat="1" ht="13.5" customHeight="1">
      <c r="A16" s="480"/>
      <c r="B16" s="387"/>
      <c r="C16" s="483"/>
      <c r="D16" s="483"/>
      <c r="E16" s="486"/>
      <c r="F16" s="486"/>
      <c r="G16" s="486"/>
      <c r="H16" s="492"/>
      <c r="I16" s="495"/>
      <c r="J16" s="504"/>
      <c r="K16" s="501"/>
      <c r="L16" s="501"/>
      <c r="M16" s="498"/>
      <c r="N16" s="501"/>
      <c r="O16" s="489"/>
      <c r="P16" s="489"/>
      <c r="Q16" s="489"/>
      <c r="R16" s="489"/>
      <c r="S16" s="489"/>
      <c r="T16" s="48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6" customFormat="1" ht="13.5" customHeight="1">
      <c r="A17" s="480"/>
      <c r="B17" s="387"/>
      <c r="C17" s="483"/>
      <c r="D17" s="483"/>
      <c r="E17" s="486"/>
      <c r="F17" s="486"/>
      <c r="G17" s="486"/>
      <c r="H17" s="492"/>
      <c r="I17" s="495"/>
      <c r="J17" s="504"/>
      <c r="K17" s="501"/>
      <c r="L17" s="501"/>
      <c r="M17" s="498"/>
      <c r="N17" s="501"/>
      <c r="O17" s="489"/>
      <c r="P17" s="489"/>
      <c r="Q17" s="489"/>
      <c r="R17" s="489"/>
      <c r="S17" s="489"/>
      <c r="T17" s="48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6" customFormat="1" ht="13.5" customHeight="1">
      <c r="A18" s="480"/>
      <c r="B18" s="387"/>
      <c r="C18" s="483"/>
      <c r="D18" s="483"/>
      <c r="E18" s="486"/>
      <c r="F18" s="486"/>
      <c r="G18" s="486"/>
      <c r="H18" s="492"/>
      <c r="I18" s="495"/>
      <c r="J18" s="504"/>
      <c r="K18" s="501"/>
      <c r="L18" s="501"/>
      <c r="M18" s="498"/>
      <c r="N18" s="501"/>
      <c r="O18" s="489"/>
      <c r="P18" s="489"/>
      <c r="Q18" s="489"/>
      <c r="R18" s="489"/>
      <c r="S18" s="489"/>
      <c r="T18" s="48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6" customFormat="1" ht="255.75" customHeight="1" thickBot="1">
      <c r="A19" s="481"/>
      <c r="B19" s="507"/>
      <c r="C19" s="484"/>
      <c r="D19" s="484"/>
      <c r="E19" s="487"/>
      <c r="F19" s="487"/>
      <c r="G19" s="487"/>
      <c r="H19" s="493"/>
      <c r="I19" s="496"/>
      <c r="J19" s="505"/>
      <c r="K19" s="502"/>
      <c r="L19" s="502"/>
      <c r="M19" s="499"/>
      <c r="N19" s="502"/>
      <c r="O19" s="490"/>
      <c r="P19" s="490"/>
      <c r="Q19" s="490"/>
      <c r="R19" s="490"/>
      <c r="S19" s="490"/>
      <c r="T19" s="49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9">
        <f>'Mapa Final'!A20</f>
        <v>3</v>
      </c>
      <c r="B20" s="506" t="str">
        <f>'Mapa Final'!B20</f>
        <v>Riesgo ambiental</v>
      </c>
      <c r="C20" s="482" t="str">
        <f>'Mapa Final'!C20</f>
        <v xml:space="preserve"> Afectación Ambiental</v>
      </c>
      <c r="D20" s="482" t="str">
        <f>'Mapa Final'!D20</f>
        <v xml:space="preserve"> Falta de reporte de actividades de los procesos desde los proceso a el equipo SIGCMA
Falta de inclusion  del profesional ambiental en las decisiones de los procesos
Falta de integración de necesidades de los procesos en el plan anual de trabajo ambiental</v>
      </c>
      <c r="E20" s="485" t="str">
        <f>'Mapa Final'!E20</f>
        <v>Desarticulacion entre los procesos y el sistema de gestion ambiental</v>
      </c>
      <c r="F20" s="485" t="str">
        <f>'Mapa Final'!F20</f>
        <v>Posibilidad de Afectacion ambiental por la desarticulacion entre los procesos y el sistema de gestion ambiental</v>
      </c>
      <c r="G20" s="485" t="str">
        <f>'Mapa Final'!G20</f>
        <v>Eventos Ambientales Internos</v>
      </c>
      <c r="H20" s="491" t="str">
        <f>'Mapa Final'!I20</f>
        <v>Baja</v>
      </c>
      <c r="I20" s="494" t="str">
        <f>'Mapa Final'!L20</f>
        <v>Leve</v>
      </c>
      <c r="J20" s="503" t="str">
        <f>'Mapa Final'!N20</f>
        <v>Bajo</v>
      </c>
      <c r="K20" s="500" t="str">
        <f>'Mapa Final'!AA20</f>
        <v>Baja</v>
      </c>
      <c r="L20" s="500" t="str">
        <f>'Mapa Final'!AE20</f>
        <v>Leve</v>
      </c>
      <c r="M20" s="497" t="str">
        <f>'Mapa Final'!AG20</f>
        <v>Bajo</v>
      </c>
      <c r="N20" s="500" t="str">
        <f>'Mapa Final'!AH20</f>
        <v>Aceptar</v>
      </c>
      <c r="O20" s="488"/>
      <c r="P20" s="488"/>
      <c r="Q20" s="488"/>
      <c r="R20" s="488"/>
      <c r="S20" s="488"/>
      <c r="T20" s="488"/>
      <c r="U20" s="34"/>
      <c r="V20" s="34"/>
    </row>
    <row r="21" spans="1:176">
      <c r="A21" s="480"/>
      <c r="B21" s="387"/>
      <c r="C21" s="483"/>
      <c r="D21" s="483"/>
      <c r="E21" s="486"/>
      <c r="F21" s="486"/>
      <c r="G21" s="486"/>
      <c r="H21" s="492"/>
      <c r="I21" s="495"/>
      <c r="J21" s="504"/>
      <c r="K21" s="501"/>
      <c r="L21" s="501"/>
      <c r="M21" s="498"/>
      <c r="N21" s="501"/>
      <c r="O21" s="489"/>
      <c r="P21" s="489"/>
      <c r="Q21" s="489"/>
      <c r="R21" s="489"/>
      <c r="S21" s="489"/>
      <c r="T21" s="489"/>
      <c r="U21" s="34"/>
      <c r="V21" s="34"/>
    </row>
    <row r="22" spans="1:176">
      <c r="A22" s="480"/>
      <c r="B22" s="387"/>
      <c r="C22" s="483"/>
      <c r="D22" s="483"/>
      <c r="E22" s="486"/>
      <c r="F22" s="486"/>
      <c r="G22" s="486"/>
      <c r="H22" s="492"/>
      <c r="I22" s="495"/>
      <c r="J22" s="504"/>
      <c r="K22" s="501"/>
      <c r="L22" s="501"/>
      <c r="M22" s="498"/>
      <c r="N22" s="501"/>
      <c r="O22" s="489"/>
      <c r="P22" s="489"/>
      <c r="Q22" s="489"/>
      <c r="R22" s="489"/>
      <c r="S22" s="489"/>
      <c r="T22" s="489"/>
      <c r="U22" s="34"/>
      <c r="V22" s="34"/>
    </row>
    <row r="23" spans="1:176">
      <c r="A23" s="480"/>
      <c r="B23" s="387"/>
      <c r="C23" s="483"/>
      <c r="D23" s="483"/>
      <c r="E23" s="486"/>
      <c r="F23" s="486"/>
      <c r="G23" s="486"/>
      <c r="H23" s="492"/>
      <c r="I23" s="495"/>
      <c r="J23" s="504"/>
      <c r="K23" s="501"/>
      <c r="L23" s="501"/>
      <c r="M23" s="498"/>
      <c r="N23" s="501"/>
      <c r="O23" s="489"/>
      <c r="P23" s="489"/>
      <c r="Q23" s="489"/>
      <c r="R23" s="489"/>
      <c r="S23" s="489"/>
      <c r="T23" s="489"/>
      <c r="U23" s="34"/>
      <c r="V23" s="34"/>
    </row>
    <row r="24" spans="1:176" ht="307.5" customHeight="1" thickBot="1">
      <c r="A24" s="481"/>
      <c r="B24" s="507"/>
      <c r="C24" s="484"/>
      <c r="D24" s="484"/>
      <c r="E24" s="487"/>
      <c r="F24" s="487"/>
      <c r="G24" s="487"/>
      <c r="H24" s="493"/>
      <c r="I24" s="496"/>
      <c r="J24" s="505"/>
      <c r="K24" s="502"/>
      <c r="L24" s="502"/>
      <c r="M24" s="499"/>
      <c r="N24" s="502"/>
      <c r="O24" s="490"/>
      <c r="P24" s="490"/>
      <c r="Q24" s="490"/>
      <c r="R24" s="490"/>
      <c r="S24" s="490"/>
      <c r="T24" s="490"/>
      <c r="U24" s="34"/>
      <c r="V24" s="34"/>
    </row>
    <row r="25" spans="1:176">
      <c r="A25" s="479">
        <f>'Mapa Final'!A25</f>
        <v>4</v>
      </c>
      <c r="B25" s="506" t="str">
        <f>'Mapa Final'!B25</f>
        <v>Tardanza</v>
      </c>
      <c r="C25" s="482" t="str">
        <f>'Mapa Final'!C25</f>
        <v>Incumplimiento de las metas establecidas</v>
      </c>
      <c r="D25" s="482" t="str">
        <f>'Mapa Final'!D25</f>
        <v xml:space="preserve">Insuficiencia del recurso humano de la Seccional para realizar el acompañamiento debido a la atención de la contingencia del COVID-19
Falta de asignacion presupuestal para la contratación de personal de apoyo del SIGCMA
Falta de contratación directa de apoyo para el SIGCMA
No realizar el acompañamiento oportuno a los procesos por parte del SIGCMA </v>
      </c>
      <c r="E25" s="485" t="str">
        <f>'Mapa Final'!E25</f>
        <v>Falta de creación de cargos para el apoyo SIGCMA</v>
      </c>
      <c r="F25" s="485" t="str">
        <f>'Mapa Final'!F25</f>
        <v>Posibilidad de incumplimiento de las metas establecidas por falta de creación de cargos para el apoyo para el SIGCMA</v>
      </c>
      <c r="G25" s="485" t="str">
        <f>'Mapa Final'!G25</f>
        <v>Ejecución y Administración de Procesos</v>
      </c>
      <c r="H25" s="491" t="str">
        <f>'Mapa Final'!I25</f>
        <v>Media</v>
      </c>
      <c r="I25" s="494" t="str">
        <f>'Mapa Final'!L25</f>
        <v>Menor</v>
      </c>
      <c r="J25" s="503" t="str">
        <f>'Mapa Final'!N25</f>
        <v>Moderado</v>
      </c>
      <c r="K25" s="500" t="str">
        <f>'Mapa Final'!AA25</f>
        <v>Baja</v>
      </c>
      <c r="L25" s="500" t="str">
        <f>'Mapa Final'!AE25</f>
        <v>Menor</v>
      </c>
      <c r="M25" s="497" t="str">
        <f>'Mapa Final'!AG25</f>
        <v>Moderado</v>
      </c>
      <c r="N25" s="500" t="str">
        <f>'Mapa Final'!AH25</f>
        <v>Aceptar</v>
      </c>
      <c r="O25" s="488"/>
      <c r="P25" s="488"/>
      <c r="Q25" s="488"/>
      <c r="R25" s="488"/>
      <c r="S25" s="488"/>
      <c r="T25" s="488"/>
    </row>
    <row r="26" spans="1:176">
      <c r="A26" s="480"/>
      <c r="B26" s="387"/>
      <c r="C26" s="483"/>
      <c r="D26" s="483"/>
      <c r="E26" s="486"/>
      <c r="F26" s="486"/>
      <c r="G26" s="486"/>
      <c r="H26" s="492"/>
      <c r="I26" s="495"/>
      <c r="J26" s="504"/>
      <c r="K26" s="501"/>
      <c r="L26" s="501"/>
      <c r="M26" s="498"/>
      <c r="N26" s="501"/>
      <c r="O26" s="489"/>
      <c r="P26" s="489"/>
      <c r="Q26" s="489"/>
      <c r="R26" s="489"/>
      <c r="S26" s="489"/>
      <c r="T26" s="489"/>
    </row>
    <row r="27" spans="1:176">
      <c r="A27" s="480"/>
      <c r="B27" s="387"/>
      <c r="C27" s="483"/>
      <c r="D27" s="483"/>
      <c r="E27" s="486"/>
      <c r="F27" s="486"/>
      <c r="G27" s="486"/>
      <c r="H27" s="492"/>
      <c r="I27" s="495"/>
      <c r="J27" s="504"/>
      <c r="K27" s="501"/>
      <c r="L27" s="501"/>
      <c r="M27" s="498"/>
      <c r="N27" s="501"/>
      <c r="O27" s="489"/>
      <c r="P27" s="489"/>
      <c r="Q27" s="489"/>
      <c r="R27" s="489"/>
      <c r="S27" s="489"/>
      <c r="T27" s="489"/>
    </row>
    <row r="28" spans="1:176">
      <c r="A28" s="480"/>
      <c r="B28" s="387"/>
      <c r="C28" s="483"/>
      <c r="D28" s="483"/>
      <c r="E28" s="486"/>
      <c r="F28" s="486"/>
      <c r="G28" s="486"/>
      <c r="H28" s="492"/>
      <c r="I28" s="495"/>
      <c r="J28" s="504"/>
      <c r="K28" s="501"/>
      <c r="L28" s="501"/>
      <c r="M28" s="498"/>
      <c r="N28" s="501"/>
      <c r="O28" s="489"/>
      <c r="P28" s="489"/>
      <c r="Q28" s="489"/>
      <c r="R28" s="489"/>
      <c r="S28" s="489"/>
      <c r="T28" s="489"/>
    </row>
    <row r="29" spans="1:176" ht="277.5" customHeight="1" thickBot="1">
      <c r="A29" s="481"/>
      <c r="B29" s="507"/>
      <c r="C29" s="484"/>
      <c r="D29" s="484"/>
      <c r="E29" s="487"/>
      <c r="F29" s="487"/>
      <c r="G29" s="487"/>
      <c r="H29" s="493"/>
      <c r="I29" s="496"/>
      <c r="J29" s="505"/>
      <c r="K29" s="502"/>
      <c r="L29" s="502"/>
      <c r="M29" s="499"/>
      <c r="N29" s="502"/>
      <c r="O29" s="490"/>
      <c r="P29" s="490"/>
      <c r="Q29" s="490"/>
      <c r="R29" s="490"/>
      <c r="S29" s="490"/>
      <c r="T29" s="490"/>
    </row>
    <row r="30" spans="1:176">
      <c r="A30" s="479">
        <f>'Mapa Final'!A30</f>
        <v>5</v>
      </c>
      <c r="B30" s="506" t="str">
        <f>'Mapa Final'!B30</f>
        <v xml:space="preserve">Corrupción </v>
      </c>
      <c r="C30" s="482" t="str">
        <f>'Mapa Final'!C30</f>
        <v>Reputacional(Corrupción)</v>
      </c>
      <c r="D30" s="482" t="str">
        <f>'Mapa Final'!D30</f>
        <v xml:space="preserve">Insuficientes programas de capacitación para la toma de conciencia debido al desconocimiento de l ley antisoborno (ISO 37001:2016), Plan Anticorrupción de la Rama Judicial y  de los  valores y principios propios de la entidad.
Desconocimiento del Código de Etica y Buen Gobierno.    
Carencia de compromiso  y transparencia de los servidores judiciales con la entidad  
Deficiencia del control y seguimiento de la gestión ejercida por los servidores judiciales.
Obtención de beneficios propios </v>
      </c>
      <c r="E30" s="485" t="str">
        <f>'Mapa Final'!E30</f>
        <v xml:space="preserve">Carencia de transparencia, etica y valores . </v>
      </c>
      <c r="F30" s="485" t="str">
        <f>'Mapa Final'!F30</f>
        <v xml:space="preserve">Posibilidad de actos indebidos de  los servidores judiciales debido a  la carencia en transparencia, etica y valores </v>
      </c>
      <c r="G30" s="485" t="str">
        <f>'Mapa Final'!G30</f>
        <v>Fraude Interno</v>
      </c>
      <c r="H30" s="491" t="str">
        <f>'Mapa Final'!I30</f>
        <v>Alta</v>
      </c>
      <c r="I30" s="494" t="str">
        <f>'Mapa Final'!L30</f>
        <v>Mayor</v>
      </c>
      <c r="J30" s="503" t="str">
        <f>'Mapa Final'!N30</f>
        <v xml:space="preserve">Alto </v>
      </c>
      <c r="K30" s="500" t="str">
        <f>'Mapa Final'!AA30</f>
        <v>Muy Baja</v>
      </c>
      <c r="L30" s="500" t="str">
        <f>'Mapa Final'!AE30</f>
        <v>Mayor</v>
      </c>
      <c r="M30" s="497" t="str">
        <f>'Mapa Final'!AG30</f>
        <v xml:space="preserve">Alto </v>
      </c>
      <c r="N30" s="500" t="str">
        <f>'Mapa Final'!AH30</f>
        <v>Reducir(mitigar)</v>
      </c>
      <c r="O30" s="488"/>
      <c r="P30" s="488"/>
      <c r="Q30" s="488"/>
      <c r="R30" s="488"/>
      <c r="S30" s="488"/>
      <c r="T30" s="488"/>
    </row>
    <row r="31" spans="1:176">
      <c r="A31" s="480"/>
      <c r="B31" s="387"/>
      <c r="C31" s="483"/>
      <c r="D31" s="483"/>
      <c r="E31" s="486"/>
      <c r="F31" s="486"/>
      <c r="G31" s="486"/>
      <c r="H31" s="492"/>
      <c r="I31" s="495"/>
      <c r="J31" s="504"/>
      <c r="K31" s="501"/>
      <c r="L31" s="501"/>
      <c r="M31" s="498"/>
      <c r="N31" s="501"/>
      <c r="O31" s="489"/>
      <c r="P31" s="489"/>
      <c r="Q31" s="489"/>
      <c r="R31" s="489"/>
      <c r="S31" s="489"/>
      <c r="T31" s="489"/>
    </row>
    <row r="32" spans="1:176">
      <c r="A32" s="480"/>
      <c r="B32" s="387"/>
      <c r="C32" s="483"/>
      <c r="D32" s="483"/>
      <c r="E32" s="486"/>
      <c r="F32" s="486"/>
      <c r="G32" s="486"/>
      <c r="H32" s="492"/>
      <c r="I32" s="495"/>
      <c r="J32" s="504"/>
      <c r="K32" s="501"/>
      <c r="L32" s="501"/>
      <c r="M32" s="498"/>
      <c r="N32" s="501"/>
      <c r="O32" s="489"/>
      <c r="P32" s="489"/>
      <c r="Q32" s="489"/>
      <c r="R32" s="489"/>
      <c r="S32" s="489"/>
      <c r="T32" s="489"/>
    </row>
    <row r="33" spans="1:20">
      <c r="A33" s="480"/>
      <c r="B33" s="387"/>
      <c r="C33" s="483"/>
      <c r="D33" s="483"/>
      <c r="E33" s="486"/>
      <c r="F33" s="486"/>
      <c r="G33" s="486"/>
      <c r="H33" s="492"/>
      <c r="I33" s="495"/>
      <c r="J33" s="504"/>
      <c r="K33" s="501"/>
      <c r="L33" s="501"/>
      <c r="M33" s="498"/>
      <c r="N33" s="501"/>
      <c r="O33" s="489"/>
      <c r="P33" s="489"/>
      <c r="Q33" s="489"/>
      <c r="R33" s="489"/>
      <c r="S33" s="489"/>
      <c r="T33" s="489"/>
    </row>
    <row r="34" spans="1:20" ht="102.75" customHeight="1" thickBot="1">
      <c r="A34" s="481"/>
      <c r="B34" s="507"/>
      <c r="C34" s="484"/>
      <c r="D34" s="484"/>
      <c r="E34" s="487"/>
      <c r="F34" s="487"/>
      <c r="G34" s="487"/>
      <c r="H34" s="493"/>
      <c r="I34" s="496"/>
      <c r="J34" s="505"/>
      <c r="K34" s="502"/>
      <c r="L34" s="502"/>
      <c r="M34" s="499"/>
      <c r="N34" s="502"/>
      <c r="O34" s="490"/>
      <c r="P34" s="490"/>
      <c r="Q34" s="490"/>
      <c r="R34" s="490"/>
      <c r="S34" s="490"/>
      <c r="T34" s="490"/>
    </row>
    <row r="35" spans="1:20">
      <c r="A35" s="479">
        <f>'Mapa Final'!A35</f>
        <v>6</v>
      </c>
      <c r="B35" s="506" t="str">
        <f>'Mapa Final'!B35</f>
        <v>Riesgo publico o social</v>
      </c>
      <c r="C35" s="482" t="str">
        <f>'Mapa Final'!C35</f>
        <v>Afectación en la Prestación del Servicio de Justicia</v>
      </c>
      <c r="D35" s="482" t="str">
        <f>'Mapa Final'!D35</f>
        <v>Huelgas, protestas ciudadana Disturbios o hechos violentos
Emergencia sanitaria
Ocurrencia de fenómenos naturales (Inundación, sismo, vendavales) que pueden afectar la prestación del servicio</v>
      </c>
      <c r="E35" s="485" t="str">
        <f>'Mapa Final'!E35</f>
        <v>Suceso de fuerza mayor que imposibilitan la gestión judicial</v>
      </c>
      <c r="F35" s="485" t="str">
        <f>'Mapa Final'!F35</f>
        <v>Posibilidad de  afectación en la Prestación del Servicio de Justicia debido a un suceso de fuerza mayor que imposibilita la gestión judicial</v>
      </c>
      <c r="G35" s="485" t="str">
        <f>'Mapa Final'!G35</f>
        <v>Usuarios, productos y prácticas organizacionales</v>
      </c>
      <c r="H35" s="491" t="str">
        <f>'Mapa Final'!I35</f>
        <v>Media</v>
      </c>
      <c r="I35" s="494" t="str">
        <f>'Mapa Final'!L35</f>
        <v>Menor</v>
      </c>
      <c r="J35" s="503" t="str">
        <f>'Mapa Final'!N35</f>
        <v>Moderado</v>
      </c>
      <c r="K35" s="500" t="str">
        <f>'Mapa Final'!AA35</f>
        <v>Baja</v>
      </c>
      <c r="L35" s="500" t="str">
        <f>'Mapa Final'!AE35</f>
        <v>Menor</v>
      </c>
      <c r="M35" s="497" t="str">
        <f>'Mapa Final'!AG35</f>
        <v>Moderado</v>
      </c>
      <c r="N35" s="500" t="str">
        <f>'Mapa Final'!AH35</f>
        <v>Aceptar</v>
      </c>
      <c r="O35" s="488"/>
      <c r="P35" s="488"/>
      <c r="Q35" s="488"/>
      <c r="R35" s="488"/>
      <c r="S35" s="488"/>
      <c r="T35" s="488"/>
    </row>
    <row r="36" spans="1:20">
      <c r="A36" s="480"/>
      <c r="B36" s="387"/>
      <c r="C36" s="483"/>
      <c r="D36" s="483"/>
      <c r="E36" s="486"/>
      <c r="F36" s="486"/>
      <c r="G36" s="486"/>
      <c r="H36" s="492"/>
      <c r="I36" s="495"/>
      <c r="J36" s="504"/>
      <c r="K36" s="501"/>
      <c r="L36" s="501"/>
      <c r="M36" s="498"/>
      <c r="N36" s="501"/>
      <c r="O36" s="489"/>
      <c r="P36" s="489"/>
      <c r="Q36" s="489"/>
      <c r="R36" s="489"/>
      <c r="S36" s="489"/>
      <c r="T36" s="489"/>
    </row>
    <row r="37" spans="1:20">
      <c r="A37" s="480"/>
      <c r="B37" s="387"/>
      <c r="C37" s="483"/>
      <c r="D37" s="483"/>
      <c r="E37" s="486"/>
      <c r="F37" s="486"/>
      <c r="G37" s="486"/>
      <c r="H37" s="492"/>
      <c r="I37" s="495"/>
      <c r="J37" s="504"/>
      <c r="K37" s="501"/>
      <c r="L37" s="501"/>
      <c r="M37" s="498"/>
      <c r="N37" s="501"/>
      <c r="O37" s="489"/>
      <c r="P37" s="489"/>
      <c r="Q37" s="489"/>
      <c r="R37" s="489"/>
      <c r="S37" s="489"/>
      <c r="T37" s="489"/>
    </row>
    <row r="38" spans="1:20">
      <c r="A38" s="480"/>
      <c r="B38" s="387"/>
      <c r="C38" s="483"/>
      <c r="D38" s="483"/>
      <c r="E38" s="486"/>
      <c r="F38" s="486"/>
      <c r="G38" s="486"/>
      <c r="H38" s="492"/>
      <c r="I38" s="495"/>
      <c r="J38" s="504"/>
      <c r="K38" s="501"/>
      <c r="L38" s="501"/>
      <c r="M38" s="498"/>
      <c r="N38" s="501"/>
      <c r="O38" s="489"/>
      <c r="P38" s="489"/>
      <c r="Q38" s="489"/>
      <c r="R38" s="489"/>
      <c r="S38" s="489"/>
      <c r="T38" s="489"/>
    </row>
    <row r="39" spans="1:20" ht="278.25" customHeight="1" thickBot="1">
      <c r="A39" s="481"/>
      <c r="B39" s="507"/>
      <c r="C39" s="484"/>
      <c r="D39" s="484"/>
      <c r="E39" s="487"/>
      <c r="F39" s="487"/>
      <c r="G39" s="487"/>
      <c r="H39" s="493"/>
      <c r="I39" s="496"/>
      <c r="J39" s="505"/>
      <c r="K39" s="502"/>
      <c r="L39" s="502"/>
      <c r="M39" s="499"/>
      <c r="N39" s="502"/>
      <c r="O39" s="490"/>
      <c r="P39" s="490"/>
      <c r="Q39" s="490"/>
      <c r="R39" s="490"/>
      <c r="S39" s="490"/>
      <c r="T39" s="490"/>
    </row>
    <row r="40" spans="1:20">
      <c r="A40" s="479">
        <f>'Mapa Final'!A40</f>
        <v>0</v>
      </c>
      <c r="B40" s="506">
        <f>'Mapa Final'!B40</f>
        <v>0</v>
      </c>
      <c r="C40" s="482">
        <f>'Mapa Final'!C40</f>
        <v>0</v>
      </c>
      <c r="D40" s="482">
        <f>'Mapa Final'!D40</f>
        <v>0</v>
      </c>
      <c r="E40" s="485">
        <f>'Mapa Final'!E40</f>
        <v>0</v>
      </c>
      <c r="F40" s="485">
        <f>'Mapa Final'!F40</f>
        <v>0</v>
      </c>
      <c r="G40" s="485">
        <f>'Mapa Final'!G40</f>
        <v>0</v>
      </c>
      <c r="H40" s="491">
        <f>'Mapa Final'!I40</f>
        <v>0</v>
      </c>
      <c r="I40" s="494">
        <f>'Mapa Final'!L40</f>
        <v>0</v>
      </c>
      <c r="J40" s="503">
        <f>'Mapa Final'!N40</f>
        <v>0</v>
      </c>
      <c r="K40" s="500">
        <f>'Mapa Final'!AA40</f>
        <v>0</v>
      </c>
      <c r="L40" s="500">
        <f>'Mapa Final'!AE40</f>
        <v>0</v>
      </c>
      <c r="M40" s="497">
        <f>'Mapa Final'!AG40</f>
        <v>0</v>
      </c>
      <c r="N40" s="500">
        <f>'Mapa Final'!AH40</f>
        <v>0</v>
      </c>
      <c r="O40" s="488"/>
      <c r="P40" s="488"/>
      <c r="Q40" s="488"/>
      <c r="R40" s="488"/>
      <c r="S40" s="488"/>
      <c r="T40" s="488"/>
    </row>
    <row r="41" spans="1:20">
      <c r="A41" s="480"/>
      <c r="B41" s="387"/>
      <c r="C41" s="483"/>
      <c r="D41" s="483"/>
      <c r="E41" s="486"/>
      <c r="F41" s="486"/>
      <c r="G41" s="486"/>
      <c r="H41" s="492"/>
      <c r="I41" s="495"/>
      <c r="J41" s="504"/>
      <c r="K41" s="501"/>
      <c r="L41" s="501"/>
      <c r="M41" s="498"/>
      <c r="N41" s="501"/>
      <c r="O41" s="489"/>
      <c r="P41" s="489"/>
      <c r="Q41" s="489"/>
      <c r="R41" s="489"/>
      <c r="S41" s="489"/>
      <c r="T41" s="489"/>
    </row>
    <row r="42" spans="1:20">
      <c r="A42" s="480"/>
      <c r="B42" s="387"/>
      <c r="C42" s="483"/>
      <c r="D42" s="483"/>
      <c r="E42" s="486"/>
      <c r="F42" s="486"/>
      <c r="G42" s="486"/>
      <c r="H42" s="492"/>
      <c r="I42" s="495"/>
      <c r="J42" s="504"/>
      <c r="K42" s="501"/>
      <c r="L42" s="501"/>
      <c r="M42" s="498"/>
      <c r="N42" s="501"/>
      <c r="O42" s="489"/>
      <c r="P42" s="489"/>
      <c r="Q42" s="489"/>
      <c r="R42" s="489"/>
      <c r="S42" s="489"/>
      <c r="T42" s="489"/>
    </row>
    <row r="43" spans="1:20">
      <c r="A43" s="480"/>
      <c r="B43" s="387"/>
      <c r="C43" s="483"/>
      <c r="D43" s="483"/>
      <c r="E43" s="486"/>
      <c r="F43" s="486"/>
      <c r="G43" s="486"/>
      <c r="H43" s="492"/>
      <c r="I43" s="495"/>
      <c r="J43" s="504"/>
      <c r="K43" s="501"/>
      <c r="L43" s="501"/>
      <c r="M43" s="498"/>
      <c r="N43" s="501"/>
      <c r="O43" s="489"/>
      <c r="P43" s="489"/>
      <c r="Q43" s="489"/>
      <c r="R43" s="489"/>
      <c r="S43" s="489"/>
      <c r="T43" s="489"/>
    </row>
    <row r="44" spans="1:20" ht="15.75" thickBot="1">
      <c r="A44" s="481"/>
      <c r="B44" s="507"/>
      <c r="C44" s="484"/>
      <c r="D44" s="484"/>
      <c r="E44" s="487"/>
      <c r="F44" s="487"/>
      <c r="G44" s="487"/>
      <c r="H44" s="493"/>
      <c r="I44" s="496"/>
      <c r="J44" s="505"/>
      <c r="K44" s="502"/>
      <c r="L44" s="502"/>
      <c r="M44" s="499"/>
      <c r="N44" s="502"/>
      <c r="O44" s="490"/>
      <c r="P44" s="490"/>
      <c r="Q44" s="490"/>
      <c r="R44" s="490"/>
      <c r="S44" s="490"/>
      <c r="T44" s="490"/>
    </row>
    <row r="45" spans="1:20">
      <c r="A45" s="479">
        <f>'Mapa Final'!A45</f>
        <v>0</v>
      </c>
      <c r="B45" s="506">
        <f>'Mapa Final'!B45</f>
        <v>0</v>
      </c>
      <c r="C45" s="482">
        <f>'Mapa Final'!C45</f>
        <v>0</v>
      </c>
      <c r="D45" s="482">
        <f>'Mapa Final'!D45</f>
        <v>0</v>
      </c>
      <c r="E45" s="485">
        <f>'Mapa Final'!E45</f>
        <v>0</v>
      </c>
      <c r="F45" s="485">
        <f>'Mapa Final'!F45</f>
        <v>0</v>
      </c>
      <c r="G45" s="485">
        <f>'Mapa Final'!G45</f>
        <v>0</v>
      </c>
      <c r="H45" s="491">
        <f>'Mapa Final'!I45</f>
        <v>0</v>
      </c>
      <c r="I45" s="494">
        <f>'Mapa Final'!L45</f>
        <v>0</v>
      </c>
      <c r="J45" s="503">
        <f>'Mapa Final'!N45</f>
        <v>0</v>
      </c>
      <c r="K45" s="500">
        <f>'Mapa Final'!AA45</f>
        <v>0</v>
      </c>
      <c r="L45" s="500">
        <f>'Mapa Final'!AE45</f>
        <v>0</v>
      </c>
      <c r="M45" s="497">
        <f>'Mapa Final'!AG45</f>
        <v>0</v>
      </c>
      <c r="N45" s="500">
        <f>'Mapa Final'!AH45</f>
        <v>0</v>
      </c>
      <c r="O45" s="488"/>
      <c r="P45" s="488"/>
      <c r="Q45" s="488"/>
      <c r="R45" s="488"/>
      <c r="S45" s="488"/>
      <c r="T45" s="488"/>
    </row>
    <row r="46" spans="1:20">
      <c r="A46" s="480"/>
      <c r="B46" s="387"/>
      <c r="C46" s="483"/>
      <c r="D46" s="483"/>
      <c r="E46" s="486"/>
      <c r="F46" s="486"/>
      <c r="G46" s="486"/>
      <c r="H46" s="492"/>
      <c r="I46" s="495"/>
      <c r="J46" s="504"/>
      <c r="K46" s="501"/>
      <c r="L46" s="501"/>
      <c r="M46" s="498"/>
      <c r="N46" s="501"/>
      <c r="O46" s="489"/>
      <c r="P46" s="489"/>
      <c r="Q46" s="489"/>
      <c r="R46" s="489"/>
      <c r="S46" s="489"/>
      <c r="T46" s="489"/>
    </row>
    <row r="47" spans="1:20">
      <c r="A47" s="480"/>
      <c r="B47" s="387"/>
      <c r="C47" s="483"/>
      <c r="D47" s="483"/>
      <c r="E47" s="486"/>
      <c r="F47" s="486"/>
      <c r="G47" s="486"/>
      <c r="H47" s="492"/>
      <c r="I47" s="495"/>
      <c r="J47" s="504"/>
      <c r="K47" s="501"/>
      <c r="L47" s="501"/>
      <c r="M47" s="498"/>
      <c r="N47" s="501"/>
      <c r="O47" s="489"/>
      <c r="P47" s="489"/>
      <c r="Q47" s="489"/>
      <c r="R47" s="489"/>
      <c r="S47" s="489"/>
      <c r="T47" s="489"/>
    </row>
    <row r="48" spans="1:20">
      <c r="A48" s="480"/>
      <c r="B48" s="387"/>
      <c r="C48" s="483"/>
      <c r="D48" s="483"/>
      <c r="E48" s="486"/>
      <c r="F48" s="486"/>
      <c r="G48" s="486"/>
      <c r="H48" s="492"/>
      <c r="I48" s="495"/>
      <c r="J48" s="504"/>
      <c r="K48" s="501"/>
      <c r="L48" s="501"/>
      <c r="M48" s="498"/>
      <c r="N48" s="501"/>
      <c r="O48" s="489"/>
      <c r="P48" s="489"/>
      <c r="Q48" s="489"/>
      <c r="R48" s="489"/>
      <c r="S48" s="489"/>
      <c r="T48" s="489"/>
    </row>
    <row r="49" spans="1:20" ht="15.75" thickBot="1">
      <c r="A49" s="481"/>
      <c r="B49" s="507"/>
      <c r="C49" s="484"/>
      <c r="D49" s="484"/>
      <c r="E49" s="487"/>
      <c r="F49" s="487"/>
      <c r="G49" s="487"/>
      <c r="H49" s="493"/>
      <c r="I49" s="496"/>
      <c r="J49" s="505"/>
      <c r="K49" s="502"/>
      <c r="L49" s="502"/>
      <c r="M49" s="499"/>
      <c r="N49" s="502"/>
      <c r="O49" s="490"/>
      <c r="P49" s="490"/>
      <c r="Q49" s="490"/>
      <c r="R49" s="490"/>
      <c r="S49" s="490"/>
      <c r="T49" s="490"/>
    </row>
    <row r="50" spans="1:20">
      <c r="A50" s="479">
        <f>'Mapa Final'!A50</f>
        <v>0</v>
      </c>
      <c r="B50" s="506">
        <f>'Mapa Final'!B50</f>
        <v>0</v>
      </c>
      <c r="C50" s="482">
        <f>'Mapa Final'!C50</f>
        <v>0</v>
      </c>
      <c r="D50" s="482">
        <f>'Mapa Final'!D50</f>
        <v>0</v>
      </c>
      <c r="E50" s="485">
        <f>'Mapa Final'!E50</f>
        <v>0</v>
      </c>
      <c r="F50" s="485">
        <f>'Mapa Final'!F50</f>
        <v>0</v>
      </c>
      <c r="G50" s="485">
        <f>'Mapa Final'!G50</f>
        <v>0</v>
      </c>
      <c r="H50" s="491">
        <f>'Mapa Final'!I50</f>
        <v>0</v>
      </c>
      <c r="I50" s="494">
        <f>'Mapa Final'!L50</f>
        <v>0</v>
      </c>
      <c r="J50" s="503">
        <f>'Mapa Final'!N50</f>
        <v>0</v>
      </c>
      <c r="K50" s="500">
        <f>'Mapa Final'!AA50</f>
        <v>0</v>
      </c>
      <c r="L50" s="500">
        <f>'Mapa Final'!AE50</f>
        <v>0</v>
      </c>
      <c r="M50" s="497">
        <f>'Mapa Final'!AG50</f>
        <v>0</v>
      </c>
      <c r="N50" s="500">
        <f>'Mapa Final'!AH50</f>
        <v>0</v>
      </c>
      <c r="O50" s="488"/>
      <c r="P50" s="488"/>
      <c r="Q50" s="488"/>
      <c r="R50" s="488"/>
      <c r="S50" s="488"/>
      <c r="T50" s="488"/>
    </row>
    <row r="51" spans="1:20">
      <c r="A51" s="480"/>
      <c r="B51" s="387"/>
      <c r="C51" s="483"/>
      <c r="D51" s="483"/>
      <c r="E51" s="486"/>
      <c r="F51" s="486"/>
      <c r="G51" s="486"/>
      <c r="H51" s="492"/>
      <c r="I51" s="495"/>
      <c r="J51" s="504"/>
      <c r="K51" s="501"/>
      <c r="L51" s="501"/>
      <c r="M51" s="498"/>
      <c r="N51" s="501"/>
      <c r="O51" s="489"/>
      <c r="P51" s="489"/>
      <c r="Q51" s="489"/>
      <c r="R51" s="489"/>
      <c r="S51" s="489"/>
      <c r="T51" s="489"/>
    </row>
    <row r="52" spans="1:20">
      <c r="A52" s="480"/>
      <c r="B52" s="387"/>
      <c r="C52" s="483"/>
      <c r="D52" s="483"/>
      <c r="E52" s="486"/>
      <c r="F52" s="486"/>
      <c r="G52" s="486"/>
      <c r="H52" s="492"/>
      <c r="I52" s="495"/>
      <c r="J52" s="504"/>
      <c r="K52" s="501"/>
      <c r="L52" s="501"/>
      <c r="M52" s="498"/>
      <c r="N52" s="501"/>
      <c r="O52" s="489"/>
      <c r="P52" s="489"/>
      <c r="Q52" s="489"/>
      <c r="R52" s="489"/>
      <c r="S52" s="489"/>
      <c r="T52" s="489"/>
    </row>
    <row r="53" spans="1:20">
      <c r="A53" s="480"/>
      <c r="B53" s="387"/>
      <c r="C53" s="483"/>
      <c r="D53" s="483"/>
      <c r="E53" s="486"/>
      <c r="F53" s="486"/>
      <c r="G53" s="486"/>
      <c r="H53" s="492"/>
      <c r="I53" s="495"/>
      <c r="J53" s="504"/>
      <c r="K53" s="501"/>
      <c r="L53" s="501"/>
      <c r="M53" s="498"/>
      <c r="N53" s="501"/>
      <c r="O53" s="489"/>
      <c r="P53" s="489"/>
      <c r="Q53" s="489"/>
      <c r="R53" s="489"/>
      <c r="S53" s="489"/>
      <c r="T53" s="489"/>
    </row>
    <row r="54" spans="1:20" ht="15.75" thickBot="1">
      <c r="A54" s="481"/>
      <c r="B54" s="507"/>
      <c r="C54" s="484"/>
      <c r="D54" s="484"/>
      <c r="E54" s="487"/>
      <c r="F54" s="487"/>
      <c r="G54" s="487"/>
      <c r="H54" s="493"/>
      <c r="I54" s="496"/>
      <c r="J54" s="505"/>
      <c r="K54" s="502"/>
      <c r="L54" s="502"/>
      <c r="M54" s="499"/>
      <c r="N54" s="502"/>
      <c r="O54" s="490"/>
      <c r="P54" s="490"/>
      <c r="Q54" s="490"/>
      <c r="R54" s="490"/>
      <c r="S54" s="490"/>
      <c r="T54" s="490"/>
    </row>
    <row r="55" spans="1:20">
      <c r="A55" s="479">
        <f>'Mapa Final'!A55</f>
        <v>0</v>
      </c>
      <c r="B55" s="506">
        <f>'Mapa Final'!B55</f>
        <v>0</v>
      </c>
      <c r="C55" s="482">
        <f>'Mapa Final'!C55</f>
        <v>0</v>
      </c>
      <c r="D55" s="482">
        <f>'Mapa Final'!D55</f>
        <v>0</v>
      </c>
      <c r="E55" s="485">
        <f>'Mapa Final'!E55</f>
        <v>0</v>
      </c>
      <c r="F55" s="485">
        <f>'Mapa Final'!F55</f>
        <v>0</v>
      </c>
      <c r="G55" s="485">
        <f>'Mapa Final'!G55</f>
        <v>0</v>
      </c>
      <c r="H55" s="491">
        <f>'Mapa Final'!I55</f>
        <v>0</v>
      </c>
      <c r="I55" s="494">
        <f>'Mapa Final'!L55</f>
        <v>0</v>
      </c>
      <c r="J55" s="503">
        <f>'Mapa Final'!N55</f>
        <v>0</v>
      </c>
      <c r="K55" s="500">
        <f>'Mapa Final'!AA55</f>
        <v>0</v>
      </c>
      <c r="L55" s="500">
        <f>'Mapa Final'!AE55</f>
        <v>0</v>
      </c>
      <c r="M55" s="497">
        <f>'Mapa Final'!AG55</f>
        <v>0</v>
      </c>
      <c r="N55" s="500">
        <f>'Mapa Final'!AH55</f>
        <v>0</v>
      </c>
      <c r="O55" s="488"/>
      <c r="P55" s="488"/>
      <c r="Q55" s="488"/>
      <c r="R55" s="488"/>
      <c r="S55" s="488"/>
      <c r="T55" s="488"/>
    </row>
    <row r="56" spans="1:20">
      <c r="A56" s="480"/>
      <c r="B56" s="387"/>
      <c r="C56" s="483"/>
      <c r="D56" s="483"/>
      <c r="E56" s="486"/>
      <c r="F56" s="486"/>
      <c r="G56" s="486"/>
      <c r="H56" s="492"/>
      <c r="I56" s="495"/>
      <c r="J56" s="504"/>
      <c r="K56" s="501"/>
      <c r="L56" s="501"/>
      <c r="M56" s="498"/>
      <c r="N56" s="501"/>
      <c r="O56" s="489"/>
      <c r="P56" s="489"/>
      <c r="Q56" s="489"/>
      <c r="R56" s="489"/>
      <c r="S56" s="489"/>
      <c r="T56" s="489"/>
    </row>
    <row r="57" spans="1:20">
      <c r="A57" s="480"/>
      <c r="B57" s="387"/>
      <c r="C57" s="483"/>
      <c r="D57" s="483"/>
      <c r="E57" s="486"/>
      <c r="F57" s="486"/>
      <c r="G57" s="486"/>
      <c r="H57" s="492"/>
      <c r="I57" s="495"/>
      <c r="J57" s="504"/>
      <c r="K57" s="501"/>
      <c r="L57" s="501"/>
      <c r="M57" s="498"/>
      <c r="N57" s="501"/>
      <c r="O57" s="489"/>
      <c r="P57" s="489"/>
      <c r="Q57" s="489"/>
      <c r="R57" s="489"/>
      <c r="S57" s="489"/>
      <c r="T57" s="489"/>
    </row>
    <row r="58" spans="1:20">
      <c r="A58" s="480"/>
      <c r="B58" s="387"/>
      <c r="C58" s="483"/>
      <c r="D58" s="483"/>
      <c r="E58" s="486"/>
      <c r="F58" s="486"/>
      <c r="G58" s="486"/>
      <c r="H58" s="492"/>
      <c r="I58" s="495"/>
      <c r="J58" s="504"/>
      <c r="K58" s="501"/>
      <c r="L58" s="501"/>
      <c r="M58" s="498"/>
      <c r="N58" s="501"/>
      <c r="O58" s="489"/>
      <c r="P58" s="489"/>
      <c r="Q58" s="489"/>
      <c r="R58" s="489"/>
      <c r="S58" s="489"/>
      <c r="T58" s="489"/>
    </row>
    <row r="59" spans="1:20" ht="15.75" thickBot="1">
      <c r="A59" s="481"/>
      <c r="B59" s="507"/>
      <c r="C59" s="484"/>
      <c r="D59" s="484"/>
      <c r="E59" s="487"/>
      <c r="F59" s="487"/>
      <c r="G59" s="487"/>
      <c r="H59" s="493"/>
      <c r="I59" s="496"/>
      <c r="J59" s="505"/>
      <c r="K59" s="502"/>
      <c r="L59" s="502"/>
      <c r="M59" s="499"/>
      <c r="N59" s="502"/>
      <c r="O59" s="490"/>
      <c r="P59" s="490"/>
      <c r="Q59" s="490"/>
      <c r="R59" s="490"/>
      <c r="S59" s="490"/>
      <c r="T59" s="49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P10"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8" customFormat="1" ht="16.5" customHeight="1">
      <c r="A1" s="347"/>
      <c r="B1" s="348"/>
      <c r="C1" s="348"/>
      <c r="D1" s="468" t="s">
        <v>562</v>
      </c>
      <c r="E1" s="468"/>
      <c r="F1" s="468"/>
      <c r="G1" s="468"/>
      <c r="H1" s="468"/>
      <c r="I1" s="468"/>
      <c r="J1" s="468"/>
      <c r="K1" s="468"/>
      <c r="L1" s="468"/>
      <c r="M1" s="468"/>
      <c r="N1" s="468"/>
      <c r="O1" s="468"/>
      <c r="P1" s="468"/>
      <c r="Q1" s="469"/>
      <c r="R1" s="339" t="s">
        <v>227</v>
      </c>
      <c r="S1" s="339"/>
      <c r="T1" s="339"/>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49"/>
      <c r="B2" s="350"/>
      <c r="C2" s="350"/>
      <c r="D2" s="470"/>
      <c r="E2" s="470"/>
      <c r="F2" s="470"/>
      <c r="G2" s="470"/>
      <c r="H2" s="470"/>
      <c r="I2" s="470"/>
      <c r="J2" s="470"/>
      <c r="K2" s="470"/>
      <c r="L2" s="470"/>
      <c r="M2" s="470"/>
      <c r="N2" s="470"/>
      <c r="O2" s="470"/>
      <c r="P2" s="470"/>
      <c r="Q2" s="471"/>
      <c r="R2" s="339"/>
      <c r="S2" s="339"/>
      <c r="T2" s="339"/>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33"/>
      <c r="D3" s="470"/>
      <c r="E3" s="470"/>
      <c r="F3" s="470"/>
      <c r="G3" s="470"/>
      <c r="H3" s="470"/>
      <c r="I3" s="470"/>
      <c r="J3" s="470"/>
      <c r="K3" s="470"/>
      <c r="L3" s="470"/>
      <c r="M3" s="470"/>
      <c r="N3" s="470"/>
      <c r="O3" s="470"/>
      <c r="P3" s="470"/>
      <c r="Q3" s="471"/>
      <c r="R3" s="339"/>
      <c r="S3" s="339"/>
      <c r="T3" s="339"/>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40" t="s">
        <v>228</v>
      </c>
      <c r="B4" s="341"/>
      <c r="C4" s="342"/>
      <c r="D4" s="343" t="str">
        <f>'Mapa Final'!D4</f>
        <v>Mejoramiento del Sistema Integrado de Gestión y Control de la Calidad y el Medio Ambiente</v>
      </c>
      <c r="E4" s="344"/>
      <c r="F4" s="344"/>
      <c r="G4" s="344"/>
      <c r="H4" s="344"/>
      <c r="I4" s="344"/>
      <c r="J4" s="344"/>
      <c r="K4" s="344"/>
      <c r="L4" s="344"/>
      <c r="M4" s="344"/>
      <c r="N4" s="345"/>
      <c r="O4" s="346"/>
      <c r="P4" s="346"/>
      <c r="Q4" s="346"/>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40" t="s">
        <v>230</v>
      </c>
      <c r="B5" s="341"/>
      <c r="C5" s="342"/>
      <c r="D5" s="35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52"/>
      <c r="F5" s="352"/>
      <c r="G5" s="352"/>
      <c r="H5" s="352"/>
      <c r="I5" s="352"/>
      <c r="J5" s="352"/>
      <c r="K5" s="352"/>
      <c r="L5" s="352"/>
      <c r="M5" s="352"/>
      <c r="N5" s="353"/>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40" t="s">
        <v>231</v>
      </c>
      <c r="B6" s="341"/>
      <c r="C6" s="342"/>
      <c r="D6" s="351" t="str">
        <f>'Mapa Final'!D6</f>
        <v>Nivel Central - Nivel Seccional</v>
      </c>
      <c r="E6" s="352"/>
      <c r="F6" s="352"/>
      <c r="G6" s="352"/>
      <c r="H6" s="352"/>
      <c r="I6" s="352"/>
      <c r="J6" s="352"/>
      <c r="K6" s="352"/>
      <c r="L6" s="352"/>
      <c r="M6" s="352"/>
      <c r="N6" s="353"/>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3" customFormat="1" ht="46.5" customHeight="1" thickTop="1" thickBot="1">
      <c r="A7" s="463" t="s">
        <v>547</v>
      </c>
      <c r="B7" s="464"/>
      <c r="C7" s="464"/>
      <c r="D7" s="464"/>
      <c r="E7" s="464"/>
      <c r="F7" s="465"/>
      <c r="G7" s="170"/>
      <c r="H7" s="466" t="s">
        <v>548</v>
      </c>
      <c r="I7" s="466"/>
      <c r="J7" s="466"/>
      <c r="K7" s="466" t="s">
        <v>549</v>
      </c>
      <c r="L7" s="466"/>
      <c r="M7" s="466"/>
      <c r="N7" s="467" t="s">
        <v>550</v>
      </c>
      <c r="O7" s="472" t="s">
        <v>551</v>
      </c>
      <c r="P7" s="474" t="s">
        <v>552</v>
      </c>
      <c r="Q7" s="475"/>
      <c r="R7" s="474" t="s">
        <v>553</v>
      </c>
      <c r="S7" s="475"/>
      <c r="T7" s="476" t="s">
        <v>563</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0.95" customHeight="1" thickTop="1" thickBot="1">
      <c r="A8" s="178" t="s">
        <v>26</v>
      </c>
      <c r="B8" s="178" t="s">
        <v>239</v>
      </c>
      <c r="C8" s="179" t="s">
        <v>181</v>
      </c>
      <c r="D8" s="171" t="s">
        <v>240</v>
      </c>
      <c r="E8" s="238" t="s">
        <v>185</v>
      </c>
      <c r="F8" s="238" t="s">
        <v>187</v>
      </c>
      <c r="G8" s="238" t="s">
        <v>150</v>
      </c>
      <c r="H8" s="172" t="s">
        <v>555</v>
      </c>
      <c r="I8" s="172" t="s">
        <v>519</v>
      </c>
      <c r="J8" s="172" t="s">
        <v>556</v>
      </c>
      <c r="K8" s="172" t="s">
        <v>555</v>
      </c>
      <c r="L8" s="172" t="s">
        <v>557</v>
      </c>
      <c r="M8" s="172" t="s">
        <v>556</v>
      </c>
      <c r="N8" s="467"/>
      <c r="O8" s="473"/>
      <c r="P8" s="173" t="s">
        <v>558</v>
      </c>
      <c r="Q8" s="173" t="s">
        <v>559</v>
      </c>
      <c r="R8" s="173" t="s">
        <v>560</v>
      </c>
      <c r="S8" s="173" t="s">
        <v>561</v>
      </c>
      <c r="T8" s="4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c r="A9" s="477"/>
      <c r="B9" s="478"/>
      <c r="C9" s="478"/>
      <c r="D9" s="478"/>
      <c r="E9" s="478"/>
      <c r="F9" s="478"/>
      <c r="G9" s="478"/>
      <c r="H9" s="478"/>
      <c r="I9" s="478"/>
      <c r="J9" s="478"/>
      <c r="K9" s="478"/>
      <c r="L9" s="478"/>
      <c r="M9" s="478"/>
      <c r="N9" s="478"/>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c r="A10" s="479">
        <f>'Mapa Final'!A10</f>
        <v>1</v>
      </c>
      <c r="B10" s="506" t="str">
        <f>'Mapa Final'!B10</f>
        <v>Incumplimiento</v>
      </c>
      <c r="C10" s="482" t="str">
        <f>'Mapa Final'!C10</f>
        <v>Incumplimiento de las metas establecidas</v>
      </c>
      <c r="D10" s="482" t="str">
        <f>'Mapa Final'!D10</f>
        <v>Seguimiento no oportuno al plan de accion y cronograma de actividades del SIGCMA.
Falta de conciencia en la prestación del servicio y en el consumo de recursos.
Desconocimiento de las normas ISO 9001 - ISO 14001 - ISO 45001 - Decreto 1072 - NTC 6256 - GTC 286</v>
      </c>
      <c r="E10" s="485" t="str">
        <f>'Mapa Final'!E10</f>
        <v>Desconocimiento de los objetivos SIGCMA.</v>
      </c>
      <c r="F10" s="485" t="str">
        <f>'Mapa Final'!F10</f>
        <v>Posibilidad de incumplimiento de las metas establecidas por el Desconocimiento de los objetivos SIGCMA.</v>
      </c>
      <c r="G10" s="485" t="str">
        <f>'Mapa Final'!G10</f>
        <v>Ejecución y Administración de Procesos</v>
      </c>
      <c r="H10" s="491" t="str">
        <f>'Mapa Final'!I10</f>
        <v>Baja</v>
      </c>
      <c r="I10" s="494" t="str">
        <f>'Mapa Final'!L10</f>
        <v>Leve</v>
      </c>
      <c r="J10" s="503" t="str">
        <f>'Mapa Final'!N10</f>
        <v>Bajo</v>
      </c>
      <c r="K10" s="500" t="str">
        <f>'Mapa Final'!AA10</f>
        <v>Baja</v>
      </c>
      <c r="L10" s="500" t="str">
        <f>'Mapa Final'!AE10</f>
        <v>Leve</v>
      </c>
      <c r="M10" s="497" t="str">
        <f>'Mapa Final'!AG10</f>
        <v>Bajo</v>
      </c>
      <c r="N10" s="500" t="str">
        <f>'Mapa Final'!AH10</f>
        <v>Aceptar</v>
      </c>
      <c r="O10" s="488"/>
      <c r="P10" s="488"/>
      <c r="Q10" s="488"/>
      <c r="R10" s="488"/>
      <c r="S10" s="488"/>
      <c r="T10" s="48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6" customFormat="1" ht="13.5" customHeight="1">
      <c r="A11" s="480"/>
      <c r="B11" s="508"/>
      <c r="C11" s="483"/>
      <c r="D11" s="483"/>
      <c r="E11" s="486"/>
      <c r="F11" s="486"/>
      <c r="G11" s="486"/>
      <c r="H11" s="492"/>
      <c r="I11" s="495"/>
      <c r="J11" s="504"/>
      <c r="K11" s="501"/>
      <c r="L11" s="501"/>
      <c r="M11" s="498"/>
      <c r="N11" s="501"/>
      <c r="O11" s="489"/>
      <c r="P11" s="489"/>
      <c r="Q11" s="489"/>
      <c r="R11" s="489"/>
      <c r="S11" s="489"/>
      <c r="T11" s="48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6" customFormat="1" ht="13.5" customHeight="1">
      <c r="A12" s="480"/>
      <c r="B12" s="508"/>
      <c r="C12" s="483"/>
      <c r="D12" s="483"/>
      <c r="E12" s="486"/>
      <c r="F12" s="486"/>
      <c r="G12" s="486"/>
      <c r="H12" s="492"/>
      <c r="I12" s="495"/>
      <c r="J12" s="504"/>
      <c r="K12" s="501"/>
      <c r="L12" s="501"/>
      <c r="M12" s="498"/>
      <c r="N12" s="501"/>
      <c r="O12" s="489"/>
      <c r="P12" s="489"/>
      <c r="Q12" s="489"/>
      <c r="R12" s="489"/>
      <c r="S12" s="489"/>
      <c r="T12" s="48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6" customFormat="1" ht="13.5" customHeight="1">
      <c r="A13" s="480"/>
      <c r="B13" s="508"/>
      <c r="C13" s="483"/>
      <c r="D13" s="483"/>
      <c r="E13" s="486"/>
      <c r="F13" s="486"/>
      <c r="G13" s="486"/>
      <c r="H13" s="492"/>
      <c r="I13" s="495"/>
      <c r="J13" s="504"/>
      <c r="K13" s="501"/>
      <c r="L13" s="501"/>
      <c r="M13" s="498"/>
      <c r="N13" s="501"/>
      <c r="O13" s="489"/>
      <c r="P13" s="489"/>
      <c r="Q13" s="489"/>
      <c r="R13" s="489"/>
      <c r="S13" s="489"/>
      <c r="T13" s="48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6" customFormat="1" ht="238.5" customHeight="1" thickBot="1">
      <c r="A14" s="481"/>
      <c r="B14" s="509"/>
      <c r="C14" s="484"/>
      <c r="D14" s="484"/>
      <c r="E14" s="487"/>
      <c r="F14" s="487"/>
      <c r="G14" s="487"/>
      <c r="H14" s="493"/>
      <c r="I14" s="496"/>
      <c r="J14" s="505"/>
      <c r="K14" s="502"/>
      <c r="L14" s="502"/>
      <c r="M14" s="499"/>
      <c r="N14" s="502"/>
      <c r="O14" s="490"/>
      <c r="P14" s="490"/>
      <c r="Q14" s="490"/>
      <c r="R14" s="490"/>
      <c r="S14" s="490"/>
      <c r="T14" s="49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6" customFormat="1" ht="15" customHeight="1">
      <c r="A15" s="479">
        <f>'Mapa Final'!A15</f>
        <v>2</v>
      </c>
      <c r="B15" s="506" t="str">
        <f>'Mapa Final'!B15</f>
        <v>Inexactitud</v>
      </c>
      <c r="C15" s="482" t="str">
        <f>'Mapa Final'!C15</f>
        <v>Incumplimiento de las metas establecidas</v>
      </c>
      <c r="D15" s="482" t="str">
        <f>'Mapa Final'!D15</f>
        <v>Interpretación inadecuada del hallazgo.
Identificación incorrecta de causa raiz de los hallazgos
Falta de trabajo unificado de todos los responsables involucrados con la no conformidad</v>
      </c>
      <c r="E15" s="485" t="str">
        <f>'Mapa Final'!E15</f>
        <v>Establecimiento de planes de mejoramiento que no atienden a las necesidades previstas.</v>
      </c>
      <c r="F15" s="485" t="str">
        <f>'Mapa Final'!F15</f>
        <v>Posibilidad de Incumplimiento de las metas establecidas por el establecimiento de planes de mejoramiento que no atienden a las necesidades previstas.</v>
      </c>
      <c r="G15" s="485" t="str">
        <f>'Mapa Final'!G15</f>
        <v>Ejecución y Administración de Procesos</v>
      </c>
      <c r="H15" s="491" t="str">
        <f>'Mapa Final'!I15</f>
        <v>Baja</v>
      </c>
      <c r="I15" s="494" t="str">
        <f>'Mapa Final'!L15</f>
        <v>Moderado</v>
      </c>
      <c r="J15" s="503" t="str">
        <f>'Mapa Final'!N15</f>
        <v>Moderado</v>
      </c>
      <c r="K15" s="500" t="str">
        <f>'Mapa Final'!AA15</f>
        <v>Baja</v>
      </c>
      <c r="L15" s="500" t="str">
        <f>'Mapa Final'!AE15</f>
        <v>Moderado</v>
      </c>
      <c r="M15" s="497" t="str">
        <f>'Mapa Final'!AG15</f>
        <v>Moderado</v>
      </c>
      <c r="N15" s="500" t="str">
        <f>'Mapa Final'!AH15</f>
        <v>Reducir(mitigar)</v>
      </c>
      <c r="O15" s="488"/>
      <c r="P15" s="488"/>
      <c r="Q15" s="488"/>
      <c r="R15" s="488"/>
      <c r="S15" s="488"/>
      <c r="T15" s="48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6" customFormat="1" ht="13.5" customHeight="1">
      <c r="A16" s="480"/>
      <c r="B16" s="508"/>
      <c r="C16" s="483"/>
      <c r="D16" s="483"/>
      <c r="E16" s="486"/>
      <c r="F16" s="486"/>
      <c r="G16" s="486"/>
      <c r="H16" s="492"/>
      <c r="I16" s="495"/>
      <c r="J16" s="504"/>
      <c r="K16" s="501"/>
      <c r="L16" s="501"/>
      <c r="M16" s="498"/>
      <c r="N16" s="501"/>
      <c r="O16" s="489"/>
      <c r="P16" s="489"/>
      <c r="Q16" s="489"/>
      <c r="R16" s="489"/>
      <c r="S16" s="489"/>
      <c r="T16" s="48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6" customFormat="1" ht="13.5" customHeight="1">
      <c r="A17" s="480"/>
      <c r="B17" s="508"/>
      <c r="C17" s="483"/>
      <c r="D17" s="483"/>
      <c r="E17" s="486"/>
      <c r="F17" s="486"/>
      <c r="G17" s="486"/>
      <c r="H17" s="492"/>
      <c r="I17" s="495"/>
      <c r="J17" s="504"/>
      <c r="K17" s="501"/>
      <c r="L17" s="501"/>
      <c r="M17" s="498"/>
      <c r="N17" s="501"/>
      <c r="O17" s="489"/>
      <c r="P17" s="489"/>
      <c r="Q17" s="489"/>
      <c r="R17" s="489"/>
      <c r="S17" s="489"/>
      <c r="T17" s="48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6" customFormat="1" ht="13.5" customHeight="1">
      <c r="A18" s="480"/>
      <c r="B18" s="508"/>
      <c r="C18" s="483"/>
      <c r="D18" s="483"/>
      <c r="E18" s="486"/>
      <c r="F18" s="486"/>
      <c r="G18" s="486"/>
      <c r="H18" s="492"/>
      <c r="I18" s="495"/>
      <c r="J18" s="504"/>
      <c r="K18" s="501"/>
      <c r="L18" s="501"/>
      <c r="M18" s="498"/>
      <c r="N18" s="501"/>
      <c r="O18" s="489"/>
      <c r="P18" s="489"/>
      <c r="Q18" s="489"/>
      <c r="R18" s="489"/>
      <c r="S18" s="489"/>
      <c r="T18" s="48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6" customFormat="1" ht="255.75" customHeight="1" thickBot="1">
      <c r="A19" s="481"/>
      <c r="B19" s="509"/>
      <c r="C19" s="484"/>
      <c r="D19" s="484"/>
      <c r="E19" s="487"/>
      <c r="F19" s="487"/>
      <c r="G19" s="487"/>
      <c r="H19" s="493"/>
      <c r="I19" s="496"/>
      <c r="J19" s="505"/>
      <c r="K19" s="502"/>
      <c r="L19" s="502"/>
      <c r="M19" s="499"/>
      <c r="N19" s="502"/>
      <c r="O19" s="490"/>
      <c r="P19" s="490"/>
      <c r="Q19" s="490"/>
      <c r="R19" s="490"/>
      <c r="S19" s="490"/>
      <c r="T19" s="49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9">
        <f>'Mapa Final'!A20</f>
        <v>3</v>
      </c>
      <c r="B20" s="506" t="str">
        <f>'Mapa Final'!B20</f>
        <v>Riesgo ambiental</v>
      </c>
      <c r="C20" s="482" t="str">
        <f>'Mapa Final'!C20</f>
        <v xml:space="preserve"> Afectación Ambiental</v>
      </c>
      <c r="D20" s="482" t="str">
        <f>'Mapa Final'!D20</f>
        <v xml:space="preserve"> Falta de reporte de actividades de los procesos desde los proceso a el equipo SIGCMA
Falta de inclusion  del profesional ambiental en las decisiones de los procesos
Falta de integración de necesidades de los procesos en el plan anual de trabajo ambiental</v>
      </c>
      <c r="E20" s="485" t="str">
        <f>'Mapa Final'!E20</f>
        <v>Desarticulacion entre los procesos y el sistema de gestion ambiental</v>
      </c>
      <c r="F20" s="485" t="str">
        <f>'Mapa Final'!F20</f>
        <v>Posibilidad de Afectacion ambiental por la desarticulacion entre los procesos y el sistema de gestion ambiental</v>
      </c>
      <c r="G20" s="485" t="str">
        <f>'Mapa Final'!G20</f>
        <v>Eventos Ambientales Internos</v>
      </c>
      <c r="H20" s="491" t="str">
        <f>'Mapa Final'!I20</f>
        <v>Baja</v>
      </c>
      <c r="I20" s="494" t="str">
        <f>'Mapa Final'!L20</f>
        <v>Leve</v>
      </c>
      <c r="J20" s="503" t="str">
        <f>'Mapa Final'!N20</f>
        <v>Bajo</v>
      </c>
      <c r="K20" s="500" t="str">
        <f>'Mapa Final'!AA20</f>
        <v>Baja</v>
      </c>
      <c r="L20" s="500" t="str">
        <f>'Mapa Final'!AE20</f>
        <v>Leve</v>
      </c>
      <c r="M20" s="497" t="str">
        <f>'Mapa Final'!AG20</f>
        <v>Bajo</v>
      </c>
      <c r="N20" s="500" t="str">
        <f>'Mapa Final'!AH20</f>
        <v>Aceptar</v>
      </c>
      <c r="O20" s="488"/>
      <c r="P20" s="488"/>
      <c r="Q20" s="488"/>
      <c r="R20" s="488"/>
      <c r="S20" s="488"/>
      <c r="T20" s="488"/>
      <c r="U20" s="34"/>
      <c r="V20" s="34"/>
    </row>
    <row r="21" spans="1:176">
      <c r="A21" s="480"/>
      <c r="B21" s="508"/>
      <c r="C21" s="483"/>
      <c r="D21" s="483"/>
      <c r="E21" s="486"/>
      <c r="F21" s="486"/>
      <c r="G21" s="486"/>
      <c r="H21" s="492"/>
      <c r="I21" s="495"/>
      <c r="J21" s="504"/>
      <c r="K21" s="501"/>
      <c r="L21" s="501"/>
      <c r="M21" s="498"/>
      <c r="N21" s="501"/>
      <c r="O21" s="489"/>
      <c r="P21" s="489"/>
      <c r="Q21" s="489"/>
      <c r="R21" s="489"/>
      <c r="S21" s="489"/>
      <c r="T21" s="489"/>
      <c r="U21" s="34"/>
      <c r="V21" s="34"/>
    </row>
    <row r="22" spans="1:176">
      <c r="A22" s="480"/>
      <c r="B22" s="508"/>
      <c r="C22" s="483"/>
      <c r="D22" s="483"/>
      <c r="E22" s="486"/>
      <c r="F22" s="486"/>
      <c r="G22" s="486"/>
      <c r="H22" s="492"/>
      <c r="I22" s="495"/>
      <c r="J22" s="504"/>
      <c r="K22" s="501"/>
      <c r="L22" s="501"/>
      <c r="M22" s="498"/>
      <c r="N22" s="501"/>
      <c r="O22" s="489"/>
      <c r="P22" s="489"/>
      <c r="Q22" s="489"/>
      <c r="R22" s="489"/>
      <c r="S22" s="489"/>
      <c r="T22" s="489"/>
      <c r="U22" s="34"/>
      <c r="V22" s="34"/>
    </row>
    <row r="23" spans="1:176">
      <c r="A23" s="480"/>
      <c r="B23" s="508"/>
      <c r="C23" s="483"/>
      <c r="D23" s="483"/>
      <c r="E23" s="486"/>
      <c r="F23" s="486"/>
      <c r="G23" s="486"/>
      <c r="H23" s="492"/>
      <c r="I23" s="495"/>
      <c r="J23" s="504"/>
      <c r="K23" s="501"/>
      <c r="L23" s="501"/>
      <c r="M23" s="498"/>
      <c r="N23" s="501"/>
      <c r="O23" s="489"/>
      <c r="P23" s="489"/>
      <c r="Q23" s="489"/>
      <c r="R23" s="489"/>
      <c r="S23" s="489"/>
      <c r="T23" s="489"/>
      <c r="U23" s="34"/>
      <c r="V23" s="34"/>
    </row>
    <row r="24" spans="1:176" ht="307.5" customHeight="1" thickBot="1">
      <c r="A24" s="481"/>
      <c r="B24" s="509"/>
      <c r="C24" s="484"/>
      <c r="D24" s="484"/>
      <c r="E24" s="487"/>
      <c r="F24" s="487"/>
      <c r="G24" s="487"/>
      <c r="H24" s="493"/>
      <c r="I24" s="496"/>
      <c r="J24" s="505"/>
      <c r="K24" s="502"/>
      <c r="L24" s="502"/>
      <c r="M24" s="499"/>
      <c r="N24" s="502"/>
      <c r="O24" s="490"/>
      <c r="P24" s="490"/>
      <c r="Q24" s="490"/>
      <c r="R24" s="490"/>
      <c r="S24" s="490"/>
      <c r="T24" s="490"/>
      <c r="U24" s="34"/>
      <c r="V24" s="34"/>
    </row>
    <row r="25" spans="1:176">
      <c r="A25" s="479">
        <f>'Mapa Final'!A25</f>
        <v>4</v>
      </c>
      <c r="B25" s="506" t="str">
        <f>'Mapa Final'!B25</f>
        <v>Tardanza</v>
      </c>
      <c r="C25" s="482" t="str">
        <f>'Mapa Final'!C25</f>
        <v>Incumplimiento de las metas establecidas</v>
      </c>
      <c r="D25" s="482" t="str">
        <f>'Mapa Final'!D25</f>
        <v xml:space="preserve">Insuficiencia del recurso humano de la Seccional para realizar el acompañamiento debido a la atención de la contingencia del COVID-19
Falta de asignacion presupuestal para la contratación de personal de apoyo del SIGCMA
Falta de contratación directa de apoyo para el SIGCMA
No realizar el acompañamiento oportuno a los procesos por parte del SIGCMA </v>
      </c>
      <c r="E25" s="485" t="str">
        <f>'Mapa Final'!E25</f>
        <v>Falta de creación de cargos para el apoyo SIGCMA</v>
      </c>
      <c r="F25" s="485" t="str">
        <f>'Mapa Final'!F25</f>
        <v>Posibilidad de incumplimiento de las metas establecidas por falta de creación de cargos para el apoyo para el SIGCMA</v>
      </c>
      <c r="G25" s="485" t="str">
        <f>'Mapa Final'!G25</f>
        <v>Ejecución y Administración de Procesos</v>
      </c>
      <c r="H25" s="491" t="str">
        <f>'Mapa Final'!I25</f>
        <v>Media</v>
      </c>
      <c r="I25" s="494" t="str">
        <f>'Mapa Final'!L25</f>
        <v>Menor</v>
      </c>
      <c r="J25" s="503" t="str">
        <f>'Mapa Final'!N25</f>
        <v>Moderado</v>
      </c>
      <c r="K25" s="500" t="str">
        <f>'Mapa Final'!AA25</f>
        <v>Baja</v>
      </c>
      <c r="L25" s="500" t="str">
        <f>'Mapa Final'!AE25</f>
        <v>Menor</v>
      </c>
      <c r="M25" s="497" t="str">
        <f>'Mapa Final'!AG25</f>
        <v>Moderado</v>
      </c>
      <c r="N25" s="500" t="str">
        <f>'Mapa Final'!AH25</f>
        <v>Aceptar</v>
      </c>
      <c r="O25" s="488"/>
      <c r="P25" s="488"/>
      <c r="Q25" s="488"/>
      <c r="R25" s="488"/>
      <c r="S25" s="488"/>
      <c r="T25" s="488"/>
    </row>
    <row r="26" spans="1:176">
      <c r="A26" s="480"/>
      <c r="B26" s="508"/>
      <c r="C26" s="483"/>
      <c r="D26" s="483"/>
      <c r="E26" s="486"/>
      <c r="F26" s="486"/>
      <c r="G26" s="486"/>
      <c r="H26" s="492"/>
      <c r="I26" s="495"/>
      <c r="J26" s="504"/>
      <c r="K26" s="501"/>
      <c r="L26" s="501"/>
      <c r="M26" s="498"/>
      <c r="N26" s="501"/>
      <c r="O26" s="489"/>
      <c r="P26" s="489"/>
      <c r="Q26" s="489"/>
      <c r="R26" s="489"/>
      <c r="S26" s="489"/>
      <c r="T26" s="489"/>
    </row>
    <row r="27" spans="1:176">
      <c r="A27" s="480"/>
      <c r="B27" s="508"/>
      <c r="C27" s="483"/>
      <c r="D27" s="483"/>
      <c r="E27" s="486"/>
      <c r="F27" s="486"/>
      <c r="G27" s="486"/>
      <c r="H27" s="492"/>
      <c r="I27" s="495"/>
      <c r="J27" s="504"/>
      <c r="K27" s="501"/>
      <c r="L27" s="501"/>
      <c r="M27" s="498"/>
      <c r="N27" s="501"/>
      <c r="O27" s="489"/>
      <c r="P27" s="489"/>
      <c r="Q27" s="489"/>
      <c r="R27" s="489"/>
      <c r="S27" s="489"/>
      <c r="T27" s="489"/>
    </row>
    <row r="28" spans="1:176">
      <c r="A28" s="480"/>
      <c r="B28" s="508"/>
      <c r="C28" s="483"/>
      <c r="D28" s="483"/>
      <c r="E28" s="486"/>
      <c r="F28" s="486"/>
      <c r="G28" s="486"/>
      <c r="H28" s="492"/>
      <c r="I28" s="495"/>
      <c r="J28" s="504"/>
      <c r="K28" s="501"/>
      <c r="L28" s="501"/>
      <c r="M28" s="498"/>
      <c r="N28" s="501"/>
      <c r="O28" s="489"/>
      <c r="P28" s="489"/>
      <c r="Q28" s="489"/>
      <c r="R28" s="489"/>
      <c r="S28" s="489"/>
      <c r="T28" s="489"/>
    </row>
    <row r="29" spans="1:176" ht="277.5" customHeight="1" thickBot="1">
      <c r="A29" s="481"/>
      <c r="B29" s="509"/>
      <c r="C29" s="484"/>
      <c r="D29" s="484"/>
      <c r="E29" s="487"/>
      <c r="F29" s="487"/>
      <c r="G29" s="487"/>
      <c r="H29" s="493"/>
      <c r="I29" s="496"/>
      <c r="J29" s="505"/>
      <c r="K29" s="502"/>
      <c r="L29" s="502"/>
      <c r="M29" s="499"/>
      <c r="N29" s="502"/>
      <c r="O29" s="490"/>
      <c r="P29" s="490"/>
      <c r="Q29" s="490"/>
      <c r="R29" s="490"/>
      <c r="S29" s="490"/>
      <c r="T29" s="490"/>
    </row>
    <row r="30" spans="1:176">
      <c r="A30" s="479">
        <f>'Mapa Final'!A30</f>
        <v>5</v>
      </c>
      <c r="B30" s="506" t="str">
        <f>'Mapa Final'!B30</f>
        <v xml:space="preserve">Corrupción </v>
      </c>
      <c r="C30" s="482" t="str">
        <f>'Mapa Final'!C30</f>
        <v>Reputacional(Corrupción)</v>
      </c>
      <c r="D30" s="482" t="str">
        <f>'Mapa Final'!D30</f>
        <v xml:space="preserve">Insuficientes programas de capacitación para la toma de conciencia debido al desconocimiento de l ley antisoborno (ISO 37001:2016), Plan Anticorrupción de la Rama Judicial y  de los  valores y principios propios de la entidad.
Desconocimiento del Código de Etica y Buen Gobierno.    
Carencia de compromiso  y transparencia de los servidores judiciales con la entidad  
Deficiencia del control y seguimiento de la gestión ejercida por los servidores judiciales.
Obtención de beneficios propios </v>
      </c>
      <c r="E30" s="485" t="str">
        <f>'Mapa Final'!E30</f>
        <v xml:space="preserve">Carencia de transparencia, etica y valores . </v>
      </c>
      <c r="F30" s="485" t="str">
        <f>'Mapa Final'!F30</f>
        <v xml:space="preserve">Posibilidad de actos indebidos de  los servidores judiciales debido a  la carencia en transparencia, etica y valores </v>
      </c>
      <c r="G30" s="485" t="str">
        <f>'Mapa Final'!G30</f>
        <v>Fraude Interno</v>
      </c>
      <c r="H30" s="491" t="str">
        <f>'Mapa Final'!I30</f>
        <v>Alta</v>
      </c>
      <c r="I30" s="494" t="str">
        <f>'Mapa Final'!L30</f>
        <v>Mayor</v>
      </c>
      <c r="J30" s="503" t="str">
        <f>'Mapa Final'!N30</f>
        <v xml:space="preserve">Alto </v>
      </c>
      <c r="K30" s="500" t="str">
        <f>'Mapa Final'!AA30</f>
        <v>Muy Baja</v>
      </c>
      <c r="L30" s="500" t="str">
        <f>'Mapa Final'!AE30</f>
        <v>Mayor</v>
      </c>
      <c r="M30" s="497" t="str">
        <f>'Mapa Final'!AG30</f>
        <v xml:space="preserve">Alto </v>
      </c>
      <c r="N30" s="500" t="str">
        <f>'Mapa Final'!AH30</f>
        <v>Reducir(mitigar)</v>
      </c>
      <c r="O30" s="488"/>
      <c r="P30" s="488"/>
      <c r="Q30" s="488"/>
      <c r="R30" s="488"/>
      <c r="S30" s="488"/>
      <c r="T30" s="488"/>
    </row>
    <row r="31" spans="1:176">
      <c r="A31" s="480"/>
      <c r="B31" s="508"/>
      <c r="C31" s="483"/>
      <c r="D31" s="483"/>
      <c r="E31" s="486"/>
      <c r="F31" s="486"/>
      <c r="G31" s="486"/>
      <c r="H31" s="492"/>
      <c r="I31" s="495"/>
      <c r="J31" s="504"/>
      <c r="K31" s="501"/>
      <c r="L31" s="501"/>
      <c r="M31" s="498"/>
      <c r="N31" s="501"/>
      <c r="O31" s="489"/>
      <c r="P31" s="489"/>
      <c r="Q31" s="489"/>
      <c r="R31" s="489"/>
      <c r="S31" s="489"/>
      <c r="T31" s="489"/>
    </row>
    <row r="32" spans="1:176">
      <c r="A32" s="480"/>
      <c r="B32" s="508"/>
      <c r="C32" s="483"/>
      <c r="D32" s="483"/>
      <c r="E32" s="486"/>
      <c r="F32" s="486"/>
      <c r="G32" s="486"/>
      <c r="H32" s="492"/>
      <c r="I32" s="495"/>
      <c r="J32" s="504"/>
      <c r="K32" s="501"/>
      <c r="L32" s="501"/>
      <c r="M32" s="498"/>
      <c r="N32" s="501"/>
      <c r="O32" s="489"/>
      <c r="P32" s="489"/>
      <c r="Q32" s="489"/>
      <c r="R32" s="489"/>
      <c r="S32" s="489"/>
      <c r="T32" s="489"/>
    </row>
    <row r="33" spans="1:20">
      <c r="A33" s="480"/>
      <c r="B33" s="508"/>
      <c r="C33" s="483"/>
      <c r="D33" s="483"/>
      <c r="E33" s="486"/>
      <c r="F33" s="486"/>
      <c r="G33" s="486"/>
      <c r="H33" s="492"/>
      <c r="I33" s="495"/>
      <c r="J33" s="504"/>
      <c r="K33" s="501"/>
      <c r="L33" s="501"/>
      <c r="M33" s="498"/>
      <c r="N33" s="501"/>
      <c r="O33" s="489"/>
      <c r="P33" s="489"/>
      <c r="Q33" s="489"/>
      <c r="R33" s="489"/>
      <c r="S33" s="489"/>
      <c r="T33" s="489"/>
    </row>
    <row r="34" spans="1:20" ht="102.75" customHeight="1" thickBot="1">
      <c r="A34" s="481"/>
      <c r="B34" s="509"/>
      <c r="C34" s="484"/>
      <c r="D34" s="484"/>
      <c r="E34" s="487"/>
      <c r="F34" s="487"/>
      <c r="G34" s="487"/>
      <c r="H34" s="493"/>
      <c r="I34" s="496"/>
      <c r="J34" s="505"/>
      <c r="K34" s="502"/>
      <c r="L34" s="502"/>
      <c r="M34" s="499"/>
      <c r="N34" s="502"/>
      <c r="O34" s="490"/>
      <c r="P34" s="490"/>
      <c r="Q34" s="490"/>
      <c r="R34" s="490"/>
      <c r="S34" s="490"/>
      <c r="T34" s="490"/>
    </row>
    <row r="35" spans="1:20">
      <c r="A35" s="479">
        <f>'Mapa Final'!A35</f>
        <v>6</v>
      </c>
      <c r="B35" s="506" t="str">
        <f>'Mapa Final'!B35</f>
        <v>Riesgo publico o social</v>
      </c>
      <c r="C35" s="482" t="str">
        <f>'Mapa Final'!C35</f>
        <v>Afectación en la Prestación del Servicio de Justicia</v>
      </c>
      <c r="D35" s="482" t="str">
        <f>'Mapa Final'!D35</f>
        <v>Huelgas, protestas ciudadana Disturbios o hechos violentos
Emergencia sanitaria
Ocurrencia de fenómenos naturales (Inundación, sismo, vendavales) que pueden afectar la prestación del servicio</v>
      </c>
      <c r="E35" s="485" t="str">
        <f>'Mapa Final'!E35</f>
        <v>Suceso de fuerza mayor que imposibilitan la gestión judicial</v>
      </c>
      <c r="F35" s="485" t="str">
        <f>'Mapa Final'!F35</f>
        <v>Posibilidad de  afectación en la Prestación del Servicio de Justicia debido a un suceso de fuerza mayor que imposibilita la gestión judicial</v>
      </c>
      <c r="G35" s="485" t="str">
        <f>'Mapa Final'!G35</f>
        <v>Usuarios, productos y prácticas organizacionales</v>
      </c>
      <c r="H35" s="491" t="str">
        <f>'Mapa Final'!I35</f>
        <v>Media</v>
      </c>
      <c r="I35" s="494" t="str">
        <f>'Mapa Final'!L35</f>
        <v>Menor</v>
      </c>
      <c r="J35" s="503" t="str">
        <f>'Mapa Final'!N35</f>
        <v>Moderado</v>
      </c>
      <c r="K35" s="500" t="str">
        <f>'Mapa Final'!AA35</f>
        <v>Baja</v>
      </c>
      <c r="L35" s="500" t="str">
        <f>'Mapa Final'!AE35</f>
        <v>Menor</v>
      </c>
      <c r="M35" s="497" t="str">
        <f>'Mapa Final'!AG35</f>
        <v>Moderado</v>
      </c>
      <c r="N35" s="500" t="str">
        <f>'Mapa Final'!AH35</f>
        <v>Aceptar</v>
      </c>
      <c r="O35" s="488"/>
      <c r="P35" s="488"/>
      <c r="Q35" s="488"/>
      <c r="R35" s="488"/>
      <c r="S35" s="488"/>
      <c r="T35" s="488"/>
    </row>
    <row r="36" spans="1:20">
      <c r="A36" s="480"/>
      <c r="B36" s="508"/>
      <c r="C36" s="483"/>
      <c r="D36" s="483"/>
      <c r="E36" s="486"/>
      <c r="F36" s="486"/>
      <c r="G36" s="486"/>
      <c r="H36" s="492"/>
      <c r="I36" s="495"/>
      <c r="J36" s="504"/>
      <c r="K36" s="501"/>
      <c r="L36" s="501"/>
      <c r="M36" s="498"/>
      <c r="N36" s="501"/>
      <c r="O36" s="489"/>
      <c r="P36" s="489"/>
      <c r="Q36" s="489"/>
      <c r="R36" s="489"/>
      <c r="S36" s="489"/>
      <c r="T36" s="489"/>
    </row>
    <row r="37" spans="1:20">
      <c r="A37" s="480"/>
      <c r="B37" s="508"/>
      <c r="C37" s="483"/>
      <c r="D37" s="483"/>
      <c r="E37" s="486"/>
      <c r="F37" s="486"/>
      <c r="G37" s="486"/>
      <c r="H37" s="492"/>
      <c r="I37" s="495"/>
      <c r="J37" s="504"/>
      <c r="K37" s="501"/>
      <c r="L37" s="501"/>
      <c r="M37" s="498"/>
      <c r="N37" s="501"/>
      <c r="O37" s="489"/>
      <c r="P37" s="489"/>
      <c r="Q37" s="489"/>
      <c r="R37" s="489"/>
      <c r="S37" s="489"/>
      <c r="T37" s="489"/>
    </row>
    <row r="38" spans="1:20">
      <c r="A38" s="480"/>
      <c r="B38" s="508"/>
      <c r="C38" s="483"/>
      <c r="D38" s="483"/>
      <c r="E38" s="486"/>
      <c r="F38" s="486"/>
      <c r="G38" s="486"/>
      <c r="H38" s="492"/>
      <c r="I38" s="495"/>
      <c r="J38" s="504"/>
      <c r="K38" s="501"/>
      <c r="L38" s="501"/>
      <c r="M38" s="498"/>
      <c r="N38" s="501"/>
      <c r="O38" s="489"/>
      <c r="P38" s="489"/>
      <c r="Q38" s="489"/>
      <c r="R38" s="489"/>
      <c r="S38" s="489"/>
      <c r="T38" s="489"/>
    </row>
    <row r="39" spans="1:20" ht="278.25" customHeight="1" thickBot="1">
      <c r="A39" s="481"/>
      <c r="B39" s="509"/>
      <c r="C39" s="484"/>
      <c r="D39" s="484"/>
      <c r="E39" s="487"/>
      <c r="F39" s="487"/>
      <c r="G39" s="487"/>
      <c r="H39" s="493"/>
      <c r="I39" s="496"/>
      <c r="J39" s="505"/>
      <c r="K39" s="502"/>
      <c r="L39" s="502"/>
      <c r="M39" s="499"/>
      <c r="N39" s="502"/>
      <c r="O39" s="490"/>
      <c r="P39" s="490"/>
      <c r="Q39" s="490"/>
      <c r="R39" s="490"/>
      <c r="S39" s="490"/>
      <c r="T39" s="490"/>
    </row>
    <row r="40" spans="1:20">
      <c r="A40" s="479">
        <f>'Mapa Final'!A40</f>
        <v>0</v>
      </c>
      <c r="B40" s="506">
        <f>'Mapa Final'!B40</f>
        <v>0</v>
      </c>
      <c r="C40" s="482">
        <f>'Mapa Final'!C40</f>
        <v>0</v>
      </c>
      <c r="D40" s="482">
        <f>'Mapa Final'!D40</f>
        <v>0</v>
      </c>
      <c r="E40" s="485">
        <f>'Mapa Final'!E40</f>
        <v>0</v>
      </c>
      <c r="F40" s="485">
        <f>'Mapa Final'!F40</f>
        <v>0</v>
      </c>
      <c r="G40" s="485">
        <f>'Mapa Final'!G40</f>
        <v>0</v>
      </c>
      <c r="H40" s="491">
        <f>'Mapa Final'!I40</f>
        <v>0</v>
      </c>
      <c r="I40" s="494">
        <f>'Mapa Final'!L40</f>
        <v>0</v>
      </c>
      <c r="J40" s="503">
        <f>'Mapa Final'!N40</f>
        <v>0</v>
      </c>
      <c r="K40" s="500">
        <f>'Mapa Final'!AA40</f>
        <v>0</v>
      </c>
      <c r="L40" s="500">
        <f>'Mapa Final'!AE40</f>
        <v>0</v>
      </c>
      <c r="M40" s="497">
        <f>'Mapa Final'!AG40</f>
        <v>0</v>
      </c>
      <c r="N40" s="500">
        <f>'Mapa Final'!AH40</f>
        <v>0</v>
      </c>
      <c r="O40" s="488"/>
      <c r="P40" s="488"/>
      <c r="Q40" s="488"/>
      <c r="R40" s="488"/>
      <c r="S40" s="488"/>
      <c r="T40" s="488"/>
    </row>
    <row r="41" spans="1:20">
      <c r="A41" s="480"/>
      <c r="B41" s="508"/>
      <c r="C41" s="483"/>
      <c r="D41" s="483"/>
      <c r="E41" s="486"/>
      <c r="F41" s="486"/>
      <c r="G41" s="486"/>
      <c r="H41" s="492"/>
      <c r="I41" s="495"/>
      <c r="J41" s="504"/>
      <c r="K41" s="501"/>
      <c r="L41" s="501"/>
      <c r="M41" s="498"/>
      <c r="N41" s="501"/>
      <c r="O41" s="489"/>
      <c r="P41" s="489"/>
      <c r="Q41" s="489"/>
      <c r="R41" s="489"/>
      <c r="S41" s="489"/>
      <c r="T41" s="489"/>
    </row>
    <row r="42" spans="1:20">
      <c r="A42" s="480"/>
      <c r="B42" s="508"/>
      <c r="C42" s="483"/>
      <c r="D42" s="483"/>
      <c r="E42" s="486"/>
      <c r="F42" s="486"/>
      <c r="G42" s="486"/>
      <c r="H42" s="492"/>
      <c r="I42" s="495"/>
      <c r="J42" s="504"/>
      <c r="K42" s="501"/>
      <c r="L42" s="501"/>
      <c r="M42" s="498"/>
      <c r="N42" s="501"/>
      <c r="O42" s="489"/>
      <c r="P42" s="489"/>
      <c r="Q42" s="489"/>
      <c r="R42" s="489"/>
      <c r="S42" s="489"/>
      <c r="T42" s="489"/>
    </row>
    <row r="43" spans="1:20">
      <c r="A43" s="480"/>
      <c r="B43" s="508"/>
      <c r="C43" s="483"/>
      <c r="D43" s="483"/>
      <c r="E43" s="486"/>
      <c r="F43" s="486"/>
      <c r="G43" s="486"/>
      <c r="H43" s="492"/>
      <c r="I43" s="495"/>
      <c r="J43" s="504"/>
      <c r="K43" s="501"/>
      <c r="L43" s="501"/>
      <c r="M43" s="498"/>
      <c r="N43" s="501"/>
      <c r="O43" s="489"/>
      <c r="P43" s="489"/>
      <c r="Q43" s="489"/>
      <c r="R43" s="489"/>
      <c r="S43" s="489"/>
      <c r="T43" s="489"/>
    </row>
    <row r="44" spans="1:20" ht="15.75" thickBot="1">
      <c r="A44" s="481"/>
      <c r="B44" s="509"/>
      <c r="C44" s="484"/>
      <c r="D44" s="484"/>
      <c r="E44" s="487"/>
      <c r="F44" s="487"/>
      <c r="G44" s="487"/>
      <c r="H44" s="493"/>
      <c r="I44" s="496"/>
      <c r="J44" s="505"/>
      <c r="K44" s="502"/>
      <c r="L44" s="502"/>
      <c r="M44" s="499"/>
      <c r="N44" s="502"/>
      <c r="O44" s="490"/>
      <c r="P44" s="490"/>
      <c r="Q44" s="490"/>
      <c r="R44" s="490"/>
      <c r="S44" s="490"/>
      <c r="T44" s="490"/>
    </row>
    <row r="45" spans="1:20">
      <c r="A45" s="479">
        <f>'Mapa Final'!A45</f>
        <v>0</v>
      </c>
      <c r="B45" s="506">
        <f>'Mapa Final'!B45</f>
        <v>0</v>
      </c>
      <c r="C45" s="482">
        <f>'Mapa Final'!C45</f>
        <v>0</v>
      </c>
      <c r="D45" s="482">
        <f>'Mapa Final'!D45</f>
        <v>0</v>
      </c>
      <c r="E45" s="485">
        <f>'Mapa Final'!E45</f>
        <v>0</v>
      </c>
      <c r="F45" s="485">
        <f>'Mapa Final'!F45</f>
        <v>0</v>
      </c>
      <c r="G45" s="485">
        <f>'Mapa Final'!G45</f>
        <v>0</v>
      </c>
      <c r="H45" s="491">
        <f>'Mapa Final'!I45</f>
        <v>0</v>
      </c>
      <c r="I45" s="494">
        <f>'Mapa Final'!L45</f>
        <v>0</v>
      </c>
      <c r="J45" s="503">
        <f>'Mapa Final'!N45</f>
        <v>0</v>
      </c>
      <c r="K45" s="500">
        <f>'Mapa Final'!AA45</f>
        <v>0</v>
      </c>
      <c r="L45" s="500">
        <f>'Mapa Final'!AE45</f>
        <v>0</v>
      </c>
      <c r="M45" s="497">
        <f>'Mapa Final'!AG45</f>
        <v>0</v>
      </c>
      <c r="N45" s="500">
        <f>'Mapa Final'!AH45</f>
        <v>0</v>
      </c>
      <c r="O45" s="488"/>
      <c r="P45" s="488"/>
      <c r="Q45" s="488"/>
      <c r="R45" s="488"/>
      <c r="S45" s="488"/>
      <c r="T45" s="488"/>
    </row>
    <row r="46" spans="1:20">
      <c r="A46" s="480"/>
      <c r="B46" s="508"/>
      <c r="C46" s="483"/>
      <c r="D46" s="483"/>
      <c r="E46" s="486"/>
      <c r="F46" s="486"/>
      <c r="G46" s="486"/>
      <c r="H46" s="492"/>
      <c r="I46" s="495"/>
      <c r="J46" s="504"/>
      <c r="K46" s="501"/>
      <c r="L46" s="501"/>
      <c r="M46" s="498"/>
      <c r="N46" s="501"/>
      <c r="O46" s="489"/>
      <c r="P46" s="489"/>
      <c r="Q46" s="489"/>
      <c r="R46" s="489"/>
      <c r="S46" s="489"/>
      <c r="T46" s="489"/>
    </row>
    <row r="47" spans="1:20">
      <c r="A47" s="480"/>
      <c r="B47" s="508"/>
      <c r="C47" s="483"/>
      <c r="D47" s="483"/>
      <c r="E47" s="486"/>
      <c r="F47" s="486"/>
      <c r="G47" s="486"/>
      <c r="H47" s="492"/>
      <c r="I47" s="495"/>
      <c r="J47" s="504"/>
      <c r="K47" s="501"/>
      <c r="L47" s="501"/>
      <c r="M47" s="498"/>
      <c r="N47" s="501"/>
      <c r="O47" s="489"/>
      <c r="P47" s="489"/>
      <c r="Q47" s="489"/>
      <c r="R47" s="489"/>
      <c r="S47" s="489"/>
      <c r="T47" s="489"/>
    </row>
    <row r="48" spans="1:20">
      <c r="A48" s="480"/>
      <c r="B48" s="508"/>
      <c r="C48" s="483"/>
      <c r="D48" s="483"/>
      <c r="E48" s="486"/>
      <c r="F48" s="486"/>
      <c r="G48" s="486"/>
      <c r="H48" s="492"/>
      <c r="I48" s="495"/>
      <c r="J48" s="504"/>
      <c r="K48" s="501"/>
      <c r="L48" s="501"/>
      <c r="M48" s="498"/>
      <c r="N48" s="501"/>
      <c r="O48" s="489"/>
      <c r="P48" s="489"/>
      <c r="Q48" s="489"/>
      <c r="R48" s="489"/>
      <c r="S48" s="489"/>
      <c r="T48" s="489"/>
    </row>
    <row r="49" spans="1:20" ht="15.75" thickBot="1">
      <c r="A49" s="481"/>
      <c r="B49" s="509"/>
      <c r="C49" s="484"/>
      <c r="D49" s="484"/>
      <c r="E49" s="487"/>
      <c r="F49" s="487"/>
      <c r="G49" s="487"/>
      <c r="H49" s="493"/>
      <c r="I49" s="496"/>
      <c r="J49" s="505"/>
      <c r="K49" s="502"/>
      <c r="L49" s="502"/>
      <c r="M49" s="499"/>
      <c r="N49" s="502"/>
      <c r="O49" s="490"/>
      <c r="P49" s="490"/>
      <c r="Q49" s="490"/>
      <c r="R49" s="490"/>
      <c r="S49" s="490"/>
      <c r="T49" s="490"/>
    </row>
    <row r="50" spans="1:20">
      <c r="A50" s="479">
        <f>'Mapa Final'!A50</f>
        <v>0</v>
      </c>
      <c r="B50" s="506">
        <f>'Mapa Final'!B50</f>
        <v>0</v>
      </c>
      <c r="C50" s="482">
        <f>'Mapa Final'!C50</f>
        <v>0</v>
      </c>
      <c r="D50" s="482">
        <f>'Mapa Final'!D50</f>
        <v>0</v>
      </c>
      <c r="E50" s="485">
        <f>'Mapa Final'!E50</f>
        <v>0</v>
      </c>
      <c r="F50" s="485">
        <f>'Mapa Final'!F50</f>
        <v>0</v>
      </c>
      <c r="G50" s="485">
        <f>'Mapa Final'!G50</f>
        <v>0</v>
      </c>
      <c r="H50" s="491">
        <f>'Mapa Final'!I50</f>
        <v>0</v>
      </c>
      <c r="I50" s="494">
        <f>'Mapa Final'!L50</f>
        <v>0</v>
      </c>
      <c r="J50" s="503">
        <f>'Mapa Final'!N50</f>
        <v>0</v>
      </c>
      <c r="K50" s="500">
        <f>'Mapa Final'!AA50</f>
        <v>0</v>
      </c>
      <c r="L50" s="500">
        <f>'Mapa Final'!AE50</f>
        <v>0</v>
      </c>
      <c r="M50" s="497">
        <f>'Mapa Final'!AG50</f>
        <v>0</v>
      </c>
      <c r="N50" s="500">
        <f>'Mapa Final'!AH50</f>
        <v>0</v>
      </c>
      <c r="O50" s="488"/>
      <c r="P50" s="488"/>
      <c r="Q50" s="488"/>
      <c r="R50" s="488"/>
      <c r="S50" s="488"/>
      <c r="T50" s="488"/>
    </row>
    <row r="51" spans="1:20">
      <c r="A51" s="480"/>
      <c r="B51" s="508"/>
      <c r="C51" s="483"/>
      <c r="D51" s="483"/>
      <c r="E51" s="486"/>
      <c r="F51" s="486"/>
      <c r="G51" s="486"/>
      <c r="H51" s="492"/>
      <c r="I51" s="495"/>
      <c r="J51" s="504"/>
      <c r="K51" s="501"/>
      <c r="L51" s="501"/>
      <c r="M51" s="498"/>
      <c r="N51" s="501"/>
      <c r="O51" s="489"/>
      <c r="P51" s="489"/>
      <c r="Q51" s="489"/>
      <c r="R51" s="489"/>
      <c r="S51" s="489"/>
      <c r="T51" s="489"/>
    </row>
    <row r="52" spans="1:20">
      <c r="A52" s="480"/>
      <c r="B52" s="508"/>
      <c r="C52" s="483"/>
      <c r="D52" s="483"/>
      <c r="E52" s="486"/>
      <c r="F52" s="486"/>
      <c r="G52" s="486"/>
      <c r="H52" s="492"/>
      <c r="I52" s="495"/>
      <c r="J52" s="504"/>
      <c r="K52" s="501"/>
      <c r="L52" s="501"/>
      <c r="M52" s="498"/>
      <c r="N52" s="501"/>
      <c r="O52" s="489"/>
      <c r="P52" s="489"/>
      <c r="Q52" s="489"/>
      <c r="R52" s="489"/>
      <c r="S52" s="489"/>
      <c r="T52" s="489"/>
    </row>
    <row r="53" spans="1:20">
      <c r="A53" s="480"/>
      <c r="B53" s="508"/>
      <c r="C53" s="483"/>
      <c r="D53" s="483"/>
      <c r="E53" s="486"/>
      <c r="F53" s="486"/>
      <c r="G53" s="486"/>
      <c r="H53" s="492"/>
      <c r="I53" s="495"/>
      <c r="J53" s="504"/>
      <c r="K53" s="501"/>
      <c r="L53" s="501"/>
      <c r="M53" s="498"/>
      <c r="N53" s="501"/>
      <c r="O53" s="489"/>
      <c r="P53" s="489"/>
      <c r="Q53" s="489"/>
      <c r="R53" s="489"/>
      <c r="S53" s="489"/>
      <c r="T53" s="489"/>
    </row>
    <row r="54" spans="1:20" ht="15.75" thickBot="1">
      <c r="A54" s="481"/>
      <c r="B54" s="509"/>
      <c r="C54" s="484"/>
      <c r="D54" s="484"/>
      <c r="E54" s="487"/>
      <c r="F54" s="487"/>
      <c r="G54" s="487"/>
      <c r="H54" s="493"/>
      <c r="I54" s="496"/>
      <c r="J54" s="505"/>
      <c r="K54" s="502"/>
      <c r="L54" s="502"/>
      <c r="M54" s="499"/>
      <c r="N54" s="502"/>
      <c r="O54" s="490"/>
      <c r="P54" s="490"/>
      <c r="Q54" s="490"/>
      <c r="R54" s="490"/>
      <c r="S54" s="490"/>
      <c r="T54" s="490"/>
    </row>
    <row r="55" spans="1:20">
      <c r="A55" s="479">
        <f>'Mapa Final'!A55</f>
        <v>0</v>
      </c>
      <c r="B55" s="506">
        <f>'Mapa Final'!B55</f>
        <v>0</v>
      </c>
      <c r="C55" s="482">
        <f>'Mapa Final'!C55</f>
        <v>0</v>
      </c>
      <c r="D55" s="482">
        <f>'Mapa Final'!D55</f>
        <v>0</v>
      </c>
      <c r="E55" s="485">
        <f>'Mapa Final'!E55</f>
        <v>0</v>
      </c>
      <c r="F55" s="485">
        <f>'Mapa Final'!F55</f>
        <v>0</v>
      </c>
      <c r="G55" s="485">
        <f>'Mapa Final'!G55</f>
        <v>0</v>
      </c>
      <c r="H55" s="491">
        <f>'Mapa Final'!I55</f>
        <v>0</v>
      </c>
      <c r="I55" s="494">
        <f>'Mapa Final'!L55</f>
        <v>0</v>
      </c>
      <c r="J55" s="503">
        <f>'Mapa Final'!N55</f>
        <v>0</v>
      </c>
      <c r="K55" s="500">
        <f>'Mapa Final'!AA55</f>
        <v>0</v>
      </c>
      <c r="L55" s="500">
        <f>'Mapa Final'!AE55</f>
        <v>0</v>
      </c>
      <c r="M55" s="497">
        <f>'Mapa Final'!AG55</f>
        <v>0</v>
      </c>
      <c r="N55" s="500">
        <f>'Mapa Final'!AH55</f>
        <v>0</v>
      </c>
      <c r="O55" s="488"/>
      <c r="P55" s="488"/>
      <c r="Q55" s="488"/>
      <c r="R55" s="488"/>
      <c r="S55" s="488"/>
      <c r="T55" s="488"/>
    </row>
    <row r="56" spans="1:20">
      <c r="A56" s="480"/>
      <c r="B56" s="508"/>
      <c r="C56" s="483"/>
      <c r="D56" s="483"/>
      <c r="E56" s="486"/>
      <c r="F56" s="486"/>
      <c r="G56" s="486"/>
      <c r="H56" s="492"/>
      <c r="I56" s="495"/>
      <c r="J56" s="504"/>
      <c r="K56" s="501"/>
      <c r="L56" s="501"/>
      <c r="M56" s="498"/>
      <c r="N56" s="501"/>
      <c r="O56" s="489"/>
      <c r="P56" s="489"/>
      <c r="Q56" s="489"/>
      <c r="R56" s="489"/>
      <c r="S56" s="489"/>
      <c r="T56" s="489"/>
    </row>
    <row r="57" spans="1:20">
      <c r="A57" s="480"/>
      <c r="B57" s="508"/>
      <c r="C57" s="483"/>
      <c r="D57" s="483"/>
      <c r="E57" s="486"/>
      <c r="F57" s="486"/>
      <c r="G57" s="486"/>
      <c r="H57" s="492"/>
      <c r="I57" s="495"/>
      <c r="J57" s="504"/>
      <c r="K57" s="501"/>
      <c r="L57" s="501"/>
      <c r="M57" s="498"/>
      <c r="N57" s="501"/>
      <c r="O57" s="489"/>
      <c r="P57" s="489"/>
      <c r="Q57" s="489"/>
      <c r="R57" s="489"/>
      <c r="S57" s="489"/>
      <c r="T57" s="489"/>
    </row>
    <row r="58" spans="1:20">
      <c r="A58" s="480"/>
      <c r="B58" s="508"/>
      <c r="C58" s="483"/>
      <c r="D58" s="483"/>
      <c r="E58" s="486"/>
      <c r="F58" s="486"/>
      <c r="G58" s="486"/>
      <c r="H58" s="492"/>
      <c r="I58" s="495"/>
      <c r="J58" s="504"/>
      <c r="K58" s="501"/>
      <c r="L58" s="501"/>
      <c r="M58" s="498"/>
      <c r="N58" s="501"/>
      <c r="O58" s="489"/>
      <c r="P58" s="489"/>
      <c r="Q58" s="489"/>
      <c r="R58" s="489"/>
      <c r="S58" s="489"/>
      <c r="T58" s="489"/>
    </row>
    <row r="59" spans="1:20" ht="15.75" thickBot="1">
      <c r="A59" s="481"/>
      <c r="B59" s="509"/>
      <c r="C59" s="484"/>
      <c r="D59" s="484"/>
      <c r="E59" s="487"/>
      <c r="F59" s="487"/>
      <c r="G59" s="487"/>
      <c r="H59" s="493"/>
      <c r="I59" s="496"/>
      <c r="J59" s="505"/>
      <c r="K59" s="502"/>
      <c r="L59" s="502"/>
      <c r="M59" s="499"/>
      <c r="N59" s="502"/>
      <c r="O59" s="490"/>
      <c r="P59" s="490"/>
      <c r="Q59" s="490"/>
      <c r="R59" s="490"/>
      <c r="S59" s="490"/>
      <c r="T59" s="490"/>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H15" zoomScale="71" zoomScaleNormal="71" workbookViewId="0">
      <selection activeCell="T15" sqref="T15:T19"/>
    </sheetView>
  </sheetViews>
  <sheetFormatPr defaultColWidth="11.42578125" defaultRowHeight="15"/>
  <cols>
    <col min="1" max="2" width="18.42578125" style="77" customWidth="1"/>
    <col min="3" max="3" width="15.5703125" customWidth="1"/>
    <col min="4" max="4" width="27.5703125" style="77"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style="247" customWidth="1"/>
    <col min="16" max="16" width="15" style="247" customWidth="1"/>
    <col min="17" max="17" width="15.85546875" style="247" customWidth="1"/>
    <col min="18" max="18" width="16" style="247" customWidth="1"/>
    <col min="19" max="19" width="16.28515625" style="247" customWidth="1"/>
    <col min="20" max="20" width="26" style="247" customWidth="1"/>
    <col min="21" max="176" width="11.42578125" style="6"/>
  </cols>
  <sheetData>
    <row r="1" spans="1:278" s="148" customFormat="1" ht="16.5" customHeight="1">
      <c r="A1" s="347"/>
      <c r="B1" s="348"/>
      <c r="C1" s="348"/>
      <c r="D1" s="468" t="s">
        <v>564</v>
      </c>
      <c r="E1" s="468"/>
      <c r="F1" s="468"/>
      <c r="G1" s="468"/>
      <c r="H1" s="468"/>
      <c r="I1" s="468"/>
      <c r="J1" s="468"/>
      <c r="K1" s="468"/>
      <c r="L1" s="468"/>
      <c r="M1" s="468"/>
      <c r="N1" s="468"/>
      <c r="O1" s="468"/>
      <c r="P1" s="468"/>
      <c r="Q1" s="469"/>
      <c r="R1" s="339" t="s">
        <v>227</v>
      </c>
      <c r="S1" s="339"/>
      <c r="T1" s="339"/>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49"/>
      <c r="B2" s="350"/>
      <c r="C2" s="350"/>
      <c r="D2" s="470"/>
      <c r="E2" s="470"/>
      <c r="F2" s="470"/>
      <c r="G2" s="470"/>
      <c r="H2" s="470"/>
      <c r="I2" s="470"/>
      <c r="J2" s="470"/>
      <c r="K2" s="470"/>
      <c r="L2" s="470"/>
      <c r="M2" s="470"/>
      <c r="N2" s="470"/>
      <c r="O2" s="470"/>
      <c r="P2" s="470"/>
      <c r="Q2" s="471"/>
      <c r="R2" s="339"/>
      <c r="S2" s="339"/>
      <c r="T2" s="339"/>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33"/>
      <c r="D3" s="470"/>
      <c r="E3" s="470"/>
      <c r="F3" s="470"/>
      <c r="G3" s="470"/>
      <c r="H3" s="470"/>
      <c r="I3" s="470"/>
      <c r="J3" s="470"/>
      <c r="K3" s="470"/>
      <c r="L3" s="470"/>
      <c r="M3" s="470"/>
      <c r="N3" s="470"/>
      <c r="O3" s="470"/>
      <c r="P3" s="470"/>
      <c r="Q3" s="471"/>
      <c r="R3" s="339"/>
      <c r="S3" s="339"/>
      <c r="T3" s="339"/>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40" t="s">
        <v>228</v>
      </c>
      <c r="B4" s="341"/>
      <c r="C4" s="342"/>
      <c r="D4" s="343" t="str">
        <f>'Mapa Final'!D4</f>
        <v>Mejoramiento del Sistema Integrado de Gestión y Control de la Calidad y el Medio Ambiente</v>
      </c>
      <c r="E4" s="344"/>
      <c r="F4" s="344"/>
      <c r="G4" s="344"/>
      <c r="H4" s="344"/>
      <c r="I4" s="344"/>
      <c r="J4" s="344"/>
      <c r="K4" s="344"/>
      <c r="L4" s="344"/>
      <c r="M4" s="344"/>
      <c r="N4" s="345"/>
      <c r="O4" s="346"/>
      <c r="P4" s="346"/>
      <c r="Q4" s="346"/>
      <c r="R4" s="244"/>
      <c r="S4" s="244"/>
      <c r="T4" s="244"/>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40" t="s">
        <v>230</v>
      </c>
      <c r="B5" s="341"/>
      <c r="C5" s="342"/>
      <c r="D5" s="35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52"/>
      <c r="F5" s="352"/>
      <c r="G5" s="352"/>
      <c r="H5" s="352"/>
      <c r="I5" s="352"/>
      <c r="J5" s="352"/>
      <c r="K5" s="352"/>
      <c r="L5" s="352"/>
      <c r="M5" s="352"/>
      <c r="N5" s="353"/>
      <c r="O5" s="244"/>
      <c r="P5" s="244"/>
      <c r="Q5" s="244"/>
      <c r="R5" s="244"/>
      <c r="S5" s="244"/>
      <c r="T5" s="244"/>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c r="A6" s="340" t="s">
        <v>231</v>
      </c>
      <c r="B6" s="341"/>
      <c r="C6" s="342"/>
      <c r="D6" s="351" t="str">
        <f>'Mapa Final'!D6</f>
        <v>Nivel Central - Nivel Seccional</v>
      </c>
      <c r="E6" s="352"/>
      <c r="F6" s="352"/>
      <c r="G6" s="352"/>
      <c r="H6" s="352"/>
      <c r="I6" s="352"/>
      <c r="J6" s="352"/>
      <c r="K6" s="352"/>
      <c r="L6" s="352"/>
      <c r="M6" s="352"/>
      <c r="N6" s="353"/>
      <c r="O6" s="244"/>
      <c r="P6" s="244"/>
      <c r="Q6" s="244"/>
      <c r="R6" s="244"/>
      <c r="S6" s="244"/>
      <c r="T6" s="244"/>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3" customFormat="1" ht="39.75" customHeight="1" thickTop="1" thickBot="1">
      <c r="A7" s="463" t="s">
        <v>547</v>
      </c>
      <c r="B7" s="464"/>
      <c r="C7" s="464"/>
      <c r="D7" s="464"/>
      <c r="E7" s="464"/>
      <c r="F7" s="465"/>
      <c r="G7" s="170"/>
      <c r="H7" s="466" t="s">
        <v>548</v>
      </c>
      <c r="I7" s="466"/>
      <c r="J7" s="466"/>
      <c r="K7" s="466" t="s">
        <v>549</v>
      </c>
      <c r="L7" s="466"/>
      <c r="M7" s="466"/>
      <c r="N7" s="467" t="s">
        <v>550</v>
      </c>
      <c r="O7" s="472" t="s">
        <v>551</v>
      </c>
      <c r="P7" s="474" t="s">
        <v>552</v>
      </c>
      <c r="Q7" s="475"/>
      <c r="R7" s="474" t="s">
        <v>553</v>
      </c>
      <c r="S7" s="475"/>
      <c r="T7" s="476" t="s">
        <v>565</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0.95" customHeight="1" thickTop="1" thickBot="1">
      <c r="A8" s="178" t="s">
        <v>26</v>
      </c>
      <c r="B8" s="178" t="s">
        <v>239</v>
      </c>
      <c r="C8" s="179" t="s">
        <v>181</v>
      </c>
      <c r="D8" s="171" t="s">
        <v>240</v>
      </c>
      <c r="E8" s="238" t="s">
        <v>185</v>
      </c>
      <c r="F8" s="238" t="s">
        <v>187</v>
      </c>
      <c r="G8" s="238" t="s">
        <v>150</v>
      </c>
      <c r="H8" s="172" t="s">
        <v>555</v>
      </c>
      <c r="I8" s="172" t="s">
        <v>519</v>
      </c>
      <c r="J8" s="172" t="s">
        <v>556</v>
      </c>
      <c r="K8" s="172" t="s">
        <v>555</v>
      </c>
      <c r="L8" s="172" t="s">
        <v>557</v>
      </c>
      <c r="M8" s="172" t="s">
        <v>556</v>
      </c>
      <c r="N8" s="467"/>
      <c r="O8" s="473"/>
      <c r="P8" s="173" t="s">
        <v>558</v>
      </c>
      <c r="Q8" s="173" t="s">
        <v>559</v>
      </c>
      <c r="R8" s="173" t="s">
        <v>560</v>
      </c>
      <c r="S8" s="173" t="s">
        <v>561</v>
      </c>
      <c r="T8" s="4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c r="A9" s="477"/>
      <c r="B9" s="478"/>
      <c r="C9" s="478"/>
      <c r="D9" s="478"/>
      <c r="E9" s="478"/>
      <c r="F9" s="478"/>
      <c r="G9" s="478"/>
      <c r="H9" s="478"/>
      <c r="I9" s="478"/>
      <c r="J9" s="478"/>
      <c r="K9" s="478"/>
      <c r="L9" s="478"/>
      <c r="M9" s="478"/>
      <c r="N9" s="478"/>
      <c r="O9" s="245"/>
      <c r="P9" s="245"/>
      <c r="Q9" s="245"/>
      <c r="R9" s="245"/>
      <c r="S9" s="245"/>
      <c r="T9" s="246"/>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c r="A10" s="479">
        <f>'Mapa Final'!A10</f>
        <v>1</v>
      </c>
      <c r="B10" s="506" t="str">
        <f>'Mapa Final'!B10</f>
        <v>Incumplimiento</v>
      </c>
      <c r="C10" s="482" t="str">
        <f>'Mapa Final'!C10</f>
        <v>Incumplimiento de las metas establecidas</v>
      </c>
      <c r="D10" s="482" t="str">
        <f>'Mapa Final'!D10</f>
        <v>Seguimiento no oportuno al plan de accion y cronograma de actividades del SIGCMA.
Falta de conciencia en la prestación del servicio y en el consumo de recursos.
Desconocimiento de las normas ISO 9001 - ISO 14001 - ISO 45001 - Decreto 1072 - NTC 6256 - GTC 286</v>
      </c>
      <c r="E10" s="485" t="str">
        <f>'Mapa Final'!E10</f>
        <v>Desconocimiento de los objetivos SIGCMA.</v>
      </c>
      <c r="F10" s="485" t="str">
        <f>'Mapa Final'!F10</f>
        <v>Posibilidad de incumplimiento de las metas establecidas por el Desconocimiento de los objetivos SIGCMA.</v>
      </c>
      <c r="G10" s="485" t="str">
        <f>'Mapa Final'!G10</f>
        <v>Ejecución y Administración de Procesos</v>
      </c>
      <c r="H10" s="491" t="str">
        <f>'Mapa Final'!I10</f>
        <v>Baja</v>
      </c>
      <c r="I10" s="494" t="str">
        <f>'Mapa Final'!L10</f>
        <v>Leve</v>
      </c>
      <c r="J10" s="503" t="str">
        <f>'Mapa Final'!N10</f>
        <v>Bajo</v>
      </c>
      <c r="K10" s="500" t="str">
        <f>'Mapa Final'!AA10</f>
        <v>Baja</v>
      </c>
      <c r="L10" s="500" t="str">
        <f>'Mapa Final'!AE10</f>
        <v>Leve</v>
      </c>
      <c r="M10" s="497" t="str">
        <f>'Mapa Final'!AG10</f>
        <v>Bajo</v>
      </c>
      <c r="N10" s="500" t="str">
        <f>'Mapa Final'!AH10</f>
        <v>Aceptar</v>
      </c>
      <c r="O10" s="510"/>
      <c r="P10" s="510"/>
      <c r="Q10" s="510"/>
      <c r="R10" s="510"/>
      <c r="S10" s="510"/>
      <c r="T10" s="510"/>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6" customFormat="1" ht="13.5" customHeight="1">
      <c r="A11" s="480"/>
      <c r="B11" s="387"/>
      <c r="C11" s="483"/>
      <c r="D11" s="483"/>
      <c r="E11" s="486"/>
      <c r="F11" s="486"/>
      <c r="G11" s="486"/>
      <c r="H11" s="492"/>
      <c r="I11" s="495"/>
      <c r="J11" s="504"/>
      <c r="K11" s="501"/>
      <c r="L11" s="501"/>
      <c r="M11" s="498"/>
      <c r="N11" s="501"/>
      <c r="O11" s="511"/>
      <c r="P11" s="511"/>
      <c r="Q11" s="511"/>
      <c r="R11" s="511"/>
      <c r="S11" s="511"/>
      <c r="T11" s="51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6" customFormat="1" ht="13.5" customHeight="1">
      <c r="A12" s="480"/>
      <c r="B12" s="387"/>
      <c r="C12" s="483"/>
      <c r="D12" s="483"/>
      <c r="E12" s="486"/>
      <c r="F12" s="486"/>
      <c r="G12" s="486"/>
      <c r="H12" s="492"/>
      <c r="I12" s="495"/>
      <c r="J12" s="504"/>
      <c r="K12" s="501"/>
      <c r="L12" s="501"/>
      <c r="M12" s="498"/>
      <c r="N12" s="501"/>
      <c r="O12" s="511"/>
      <c r="P12" s="511"/>
      <c r="Q12" s="511"/>
      <c r="R12" s="511"/>
      <c r="S12" s="511"/>
      <c r="T12" s="51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6" customFormat="1" ht="13.5" customHeight="1">
      <c r="A13" s="480"/>
      <c r="B13" s="387"/>
      <c r="C13" s="483"/>
      <c r="D13" s="483"/>
      <c r="E13" s="486"/>
      <c r="F13" s="486"/>
      <c r="G13" s="486"/>
      <c r="H13" s="492"/>
      <c r="I13" s="495"/>
      <c r="J13" s="504"/>
      <c r="K13" s="501"/>
      <c r="L13" s="501"/>
      <c r="M13" s="498"/>
      <c r="N13" s="501"/>
      <c r="O13" s="511"/>
      <c r="P13" s="511"/>
      <c r="Q13" s="511"/>
      <c r="R13" s="511"/>
      <c r="S13" s="511"/>
      <c r="T13" s="51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6" customFormat="1" ht="238.5" customHeight="1">
      <c r="A14" s="481"/>
      <c r="B14" s="507"/>
      <c r="C14" s="484"/>
      <c r="D14" s="484"/>
      <c r="E14" s="487"/>
      <c r="F14" s="487"/>
      <c r="G14" s="487"/>
      <c r="H14" s="493"/>
      <c r="I14" s="496"/>
      <c r="J14" s="505"/>
      <c r="K14" s="502"/>
      <c r="L14" s="502"/>
      <c r="M14" s="499"/>
      <c r="N14" s="502"/>
      <c r="O14" s="512"/>
      <c r="P14" s="512"/>
      <c r="Q14" s="512"/>
      <c r="R14" s="512"/>
      <c r="S14" s="512"/>
      <c r="T14" s="51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6" customFormat="1" ht="15" customHeight="1">
      <c r="A15" s="479">
        <f>'Mapa Final'!A15</f>
        <v>2</v>
      </c>
      <c r="B15" s="506" t="str">
        <f>'Mapa Final'!B15</f>
        <v>Inexactitud</v>
      </c>
      <c r="C15" s="482" t="str">
        <f>'Mapa Final'!C15</f>
        <v>Incumplimiento de las metas establecidas</v>
      </c>
      <c r="D15" s="482" t="str">
        <f>'Mapa Final'!D15</f>
        <v>Interpretación inadecuada del hallazgo.
Identificación incorrecta de causa raiz de los hallazgos
Falta de trabajo unificado de todos los responsables involucrados con la no conformidad</v>
      </c>
      <c r="E15" s="485" t="str">
        <f>'Mapa Final'!E15</f>
        <v>Establecimiento de planes de mejoramiento que no atienden a las necesidades previstas.</v>
      </c>
      <c r="F15" s="485" t="str">
        <f>'Mapa Final'!F15</f>
        <v>Posibilidad de Incumplimiento de las metas establecidas por el establecimiento de planes de mejoramiento que no atienden a las necesidades previstas.</v>
      </c>
      <c r="G15" s="485" t="str">
        <f>'Mapa Final'!G15</f>
        <v>Ejecución y Administración de Procesos</v>
      </c>
      <c r="H15" s="491" t="str">
        <f>'Mapa Final'!I15</f>
        <v>Baja</v>
      </c>
      <c r="I15" s="494" t="str">
        <f>'Mapa Final'!L15</f>
        <v>Moderado</v>
      </c>
      <c r="J15" s="503" t="str">
        <f>'Mapa Final'!N15</f>
        <v>Moderado</v>
      </c>
      <c r="K15" s="500" t="str">
        <f>'Mapa Final'!AA15</f>
        <v>Baja</v>
      </c>
      <c r="L15" s="500" t="str">
        <f>'Mapa Final'!AE15</f>
        <v>Moderado</v>
      </c>
      <c r="M15" s="497" t="str">
        <f>'Mapa Final'!AG15</f>
        <v>Moderado</v>
      </c>
      <c r="N15" s="500" t="str">
        <f>'Mapa Final'!AH15</f>
        <v>Reducir(mitigar)</v>
      </c>
      <c r="O15" s="513" t="str">
        <f>'Mapa Final'!AI15</f>
        <v>Capacitaciones en Planes de mejoramiento</v>
      </c>
      <c r="P15" s="513"/>
      <c r="Q15" s="513" t="s">
        <v>10</v>
      </c>
      <c r="R15" s="517">
        <f>'Mapa Final'!AK30</f>
        <v>44469</v>
      </c>
      <c r="S15" s="517">
        <f>'Mapa Final'!AL30</f>
        <v>44561</v>
      </c>
      <c r="T15" s="513" t="s">
        <v>566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6" customFormat="1" ht="13.5" customHeight="1">
      <c r="A16" s="480"/>
      <c r="B16" s="387"/>
      <c r="C16" s="483"/>
      <c r="D16" s="483"/>
      <c r="E16" s="486"/>
      <c r="F16" s="486"/>
      <c r="G16" s="486"/>
      <c r="H16" s="492"/>
      <c r="I16" s="495"/>
      <c r="J16" s="504"/>
      <c r="K16" s="501"/>
      <c r="L16" s="501"/>
      <c r="M16" s="498"/>
      <c r="N16" s="501"/>
      <c r="O16" s="514"/>
      <c r="P16" s="514"/>
      <c r="Q16" s="514"/>
      <c r="R16" s="518"/>
      <c r="S16" s="518"/>
      <c r="T16" s="51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6" customFormat="1" ht="13.5" customHeight="1">
      <c r="A17" s="480"/>
      <c r="B17" s="387"/>
      <c r="C17" s="483"/>
      <c r="D17" s="483"/>
      <c r="E17" s="486"/>
      <c r="F17" s="486"/>
      <c r="G17" s="486"/>
      <c r="H17" s="492"/>
      <c r="I17" s="495"/>
      <c r="J17" s="504"/>
      <c r="K17" s="501"/>
      <c r="L17" s="501"/>
      <c r="M17" s="498"/>
      <c r="N17" s="501"/>
      <c r="O17" s="514"/>
      <c r="P17" s="514"/>
      <c r="Q17" s="514"/>
      <c r="R17" s="518"/>
      <c r="S17" s="518"/>
      <c r="T17" s="51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6" customFormat="1" ht="13.5" customHeight="1">
      <c r="A18" s="480"/>
      <c r="B18" s="387"/>
      <c r="C18" s="483"/>
      <c r="D18" s="483"/>
      <c r="E18" s="486"/>
      <c r="F18" s="486"/>
      <c r="G18" s="486"/>
      <c r="H18" s="492"/>
      <c r="I18" s="495"/>
      <c r="J18" s="504"/>
      <c r="K18" s="501"/>
      <c r="L18" s="501"/>
      <c r="M18" s="498"/>
      <c r="N18" s="501"/>
      <c r="O18" s="514"/>
      <c r="P18" s="514"/>
      <c r="Q18" s="514"/>
      <c r="R18" s="518"/>
      <c r="S18" s="518"/>
      <c r="T18" s="51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6" customFormat="1" ht="255.75" customHeight="1">
      <c r="A19" s="481"/>
      <c r="B19" s="507"/>
      <c r="C19" s="484"/>
      <c r="D19" s="484"/>
      <c r="E19" s="487"/>
      <c r="F19" s="487"/>
      <c r="G19" s="487"/>
      <c r="H19" s="493"/>
      <c r="I19" s="496"/>
      <c r="J19" s="505"/>
      <c r="K19" s="502"/>
      <c r="L19" s="502"/>
      <c r="M19" s="499"/>
      <c r="N19" s="502"/>
      <c r="O19" s="515"/>
      <c r="P19" s="515"/>
      <c r="Q19" s="515"/>
      <c r="R19" s="519"/>
      <c r="S19" s="519"/>
      <c r="T19" s="51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9">
        <f>'Mapa Final'!A20</f>
        <v>3</v>
      </c>
      <c r="B20" s="506" t="str">
        <f>'Mapa Final'!B20</f>
        <v>Riesgo ambiental</v>
      </c>
      <c r="C20" s="482" t="str">
        <f>'Mapa Final'!C20</f>
        <v xml:space="preserve"> Afectación Ambiental</v>
      </c>
      <c r="D20" s="482" t="str">
        <f>'Mapa Final'!D20</f>
        <v xml:space="preserve"> Falta de reporte de actividades de los procesos desde los proceso a el equipo SIGCMA
Falta de inclusion  del profesional ambiental en las decisiones de los procesos
Falta de integración de necesidades de los procesos en el plan anual de trabajo ambiental</v>
      </c>
      <c r="E20" s="485" t="str">
        <f>'Mapa Final'!E20</f>
        <v>Desarticulacion entre los procesos y el sistema de gestion ambiental</v>
      </c>
      <c r="F20" s="485" t="str">
        <f>'Mapa Final'!F20</f>
        <v>Posibilidad de Afectacion ambiental por la desarticulacion entre los procesos y el sistema de gestion ambiental</v>
      </c>
      <c r="G20" s="485" t="str">
        <f>'Mapa Final'!G20</f>
        <v>Eventos Ambientales Internos</v>
      </c>
      <c r="H20" s="491" t="str">
        <f>'Mapa Final'!I20</f>
        <v>Baja</v>
      </c>
      <c r="I20" s="494" t="str">
        <f>'Mapa Final'!L20</f>
        <v>Leve</v>
      </c>
      <c r="J20" s="503" t="str">
        <f>'Mapa Final'!N20</f>
        <v>Bajo</v>
      </c>
      <c r="K20" s="500" t="str">
        <f>'Mapa Final'!AA20</f>
        <v>Baja</v>
      </c>
      <c r="L20" s="500" t="str">
        <f>'Mapa Final'!AE20</f>
        <v>Leve</v>
      </c>
      <c r="M20" s="497" t="str">
        <f>'Mapa Final'!AG20</f>
        <v>Bajo</v>
      </c>
      <c r="N20" s="500" t="str">
        <f>'Mapa Final'!AH20</f>
        <v>Aceptar</v>
      </c>
      <c r="O20" s="510"/>
      <c r="P20" s="510"/>
      <c r="Q20" s="510"/>
      <c r="R20" s="510"/>
      <c r="S20" s="510"/>
      <c r="T20" s="513"/>
      <c r="U20" s="34"/>
      <c r="V20" s="34"/>
    </row>
    <row r="21" spans="1:176">
      <c r="A21" s="480"/>
      <c r="B21" s="387"/>
      <c r="C21" s="483"/>
      <c r="D21" s="483"/>
      <c r="E21" s="486"/>
      <c r="F21" s="486"/>
      <c r="G21" s="486"/>
      <c r="H21" s="492"/>
      <c r="I21" s="495"/>
      <c r="J21" s="504"/>
      <c r="K21" s="501"/>
      <c r="L21" s="501"/>
      <c r="M21" s="498"/>
      <c r="N21" s="501"/>
      <c r="O21" s="511"/>
      <c r="P21" s="511"/>
      <c r="Q21" s="511"/>
      <c r="R21" s="511"/>
      <c r="S21" s="511"/>
      <c r="T21" s="514"/>
      <c r="U21" s="34"/>
      <c r="V21" s="34"/>
    </row>
    <row r="22" spans="1:176">
      <c r="A22" s="480"/>
      <c r="B22" s="387"/>
      <c r="C22" s="483"/>
      <c r="D22" s="483"/>
      <c r="E22" s="486"/>
      <c r="F22" s="486"/>
      <c r="G22" s="486"/>
      <c r="H22" s="492"/>
      <c r="I22" s="495"/>
      <c r="J22" s="504"/>
      <c r="K22" s="501"/>
      <c r="L22" s="501"/>
      <c r="M22" s="498"/>
      <c r="N22" s="501"/>
      <c r="O22" s="511"/>
      <c r="P22" s="511"/>
      <c r="Q22" s="511"/>
      <c r="R22" s="511"/>
      <c r="S22" s="511"/>
      <c r="T22" s="514"/>
      <c r="U22" s="34"/>
      <c r="V22" s="34"/>
    </row>
    <row r="23" spans="1:176">
      <c r="A23" s="480"/>
      <c r="B23" s="387"/>
      <c r="C23" s="483"/>
      <c r="D23" s="483"/>
      <c r="E23" s="486"/>
      <c r="F23" s="486"/>
      <c r="G23" s="486"/>
      <c r="H23" s="492"/>
      <c r="I23" s="495"/>
      <c r="J23" s="504"/>
      <c r="K23" s="501"/>
      <c r="L23" s="501"/>
      <c r="M23" s="498"/>
      <c r="N23" s="501"/>
      <c r="O23" s="511"/>
      <c r="P23" s="511"/>
      <c r="Q23" s="511"/>
      <c r="R23" s="511"/>
      <c r="S23" s="511"/>
      <c r="T23" s="514"/>
      <c r="U23" s="34"/>
      <c r="V23" s="34"/>
    </row>
    <row r="24" spans="1:176" ht="307.5" customHeight="1" thickBot="1">
      <c r="A24" s="481"/>
      <c r="B24" s="507"/>
      <c r="C24" s="484"/>
      <c r="D24" s="484"/>
      <c r="E24" s="487"/>
      <c r="F24" s="487"/>
      <c r="G24" s="487"/>
      <c r="H24" s="493"/>
      <c r="I24" s="496"/>
      <c r="J24" s="505"/>
      <c r="K24" s="502"/>
      <c r="L24" s="502"/>
      <c r="M24" s="499"/>
      <c r="N24" s="502"/>
      <c r="O24" s="512"/>
      <c r="P24" s="512"/>
      <c r="Q24" s="512"/>
      <c r="R24" s="512"/>
      <c r="S24" s="512"/>
      <c r="T24" s="515"/>
      <c r="U24" s="34"/>
      <c r="V24" s="34"/>
    </row>
    <row r="25" spans="1:176">
      <c r="A25" s="479">
        <f>'Mapa Final'!A25</f>
        <v>4</v>
      </c>
      <c r="B25" s="506" t="str">
        <f>'Mapa Final'!B25</f>
        <v>Tardanza</v>
      </c>
      <c r="C25" s="482" t="str">
        <f>'Mapa Final'!C25</f>
        <v>Incumplimiento de las metas establecidas</v>
      </c>
      <c r="D25" s="482" t="str">
        <f>'Mapa Final'!D25</f>
        <v xml:space="preserve">Insuficiencia del recurso humano de la Seccional para realizar el acompañamiento debido a la atención de la contingencia del COVID-19
Falta de asignacion presupuestal para la contratación de personal de apoyo del SIGCMA
Falta de contratación directa de apoyo para el SIGCMA
No realizar el acompañamiento oportuno a los procesos por parte del SIGCMA </v>
      </c>
      <c r="E25" s="485" t="str">
        <f>'Mapa Final'!E25</f>
        <v>Falta de creación de cargos para el apoyo SIGCMA</v>
      </c>
      <c r="F25" s="485" t="str">
        <f>'Mapa Final'!F25</f>
        <v>Posibilidad de incumplimiento de las metas establecidas por falta de creación de cargos para el apoyo para el SIGCMA</v>
      </c>
      <c r="G25" s="485" t="str">
        <f>'Mapa Final'!G25</f>
        <v>Ejecución y Administración de Procesos</v>
      </c>
      <c r="H25" s="491" t="str">
        <f>'Mapa Final'!I25</f>
        <v>Media</v>
      </c>
      <c r="I25" s="494" t="str">
        <f>'Mapa Final'!L25</f>
        <v>Menor</v>
      </c>
      <c r="J25" s="503" t="str">
        <f>'Mapa Final'!N25</f>
        <v>Moderado</v>
      </c>
      <c r="K25" s="500" t="str">
        <f>'Mapa Final'!AA25</f>
        <v>Baja</v>
      </c>
      <c r="L25" s="500" t="str">
        <f>'Mapa Final'!AE25</f>
        <v>Menor</v>
      </c>
      <c r="M25" s="497" t="str">
        <f>'Mapa Final'!AG25</f>
        <v>Moderado</v>
      </c>
      <c r="N25" s="500" t="str">
        <f>'Mapa Final'!AH25</f>
        <v>Aceptar</v>
      </c>
      <c r="O25" s="510"/>
      <c r="P25" s="510"/>
      <c r="Q25" s="510"/>
      <c r="R25" s="510"/>
      <c r="S25" s="510"/>
      <c r="T25" s="510"/>
    </row>
    <row r="26" spans="1:176">
      <c r="A26" s="480"/>
      <c r="B26" s="387"/>
      <c r="C26" s="483"/>
      <c r="D26" s="483"/>
      <c r="E26" s="486"/>
      <c r="F26" s="486"/>
      <c r="G26" s="486"/>
      <c r="H26" s="492"/>
      <c r="I26" s="495"/>
      <c r="J26" s="504"/>
      <c r="K26" s="501"/>
      <c r="L26" s="501"/>
      <c r="M26" s="498"/>
      <c r="N26" s="501"/>
      <c r="O26" s="511"/>
      <c r="P26" s="511"/>
      <c r="Q26" s="511"/>
      <c r="R26" s="511"/>
      <c r="S26" s="511"/>
      <c r="T26" s="511"/>
    </row>
    <row r="27" spans="1:176">
      <c r="A27" s="480"/>
      <c r="B27" s="387"/>
      <c r="C27" s="483"/>
      <c r="D27" s="483"/>
      <c r="E27" s="486"/>
      <c r="F27" s="486"/>
      <c r="G27" s="486"/>
      <c r="H27" s="492"/>
      <c r="I27" s="495"/>
      <c r="J27" s="504"/>
      <c r="K27" s="501"/>
      <c r="L27" s="501"/>
      <c r="M27" s="498"/>
      <c r="N27" s="501"/>
      <c r="O27" s="511"/>
      <c r="P27" s="511"/>
      <c r="Q27" s="511"/>
      <c r="R27" s="511"/>
      <c r="S27" s="511"/>
      <c r="T27" s="511"/>
    </row>
    <row r="28" spans="1:176">
      <c r="A28" s="480"/>
      <c r="B28" s="387"/>
      <c r="C28" s="483"/>
      <c r="D28" s="483"/>
      <c r="E28" s="486"/>
      <c r="F28" s="486"/>
      <c r="G28" s="486"/>
      <c r="H28" s="492"/>
      <c r="I28" s="495"/>
      <c r="J28" s="504"/>
      <c r="K28" s="501"/>
      <c r="L28" s="501"/>
      <c r="M28" s="498"/>
      <c r="N28" s="501"/>
      <c r="O28" s="511"/>
      <c r="P28" s="511"/>
      <c r="Q28" s="511"/>
      <c r="R28" s="511"/>
      <c r="S28" s="511"/>
      <c r="T28" s="511"/>
    </row>
    <row r="29" spans="1:176" ht="277.5" customHeight="1" thickBot="1">
      <c r="A29" s="481"/>
      <c r="B29" s="507"/>
      <c r="C29" s="484"/>
      <c r="D29" s="484"/>
      <c r="E29" s="487"/>
      <c r="F29" s="487"/>
      <c r="G29" s="487"/>
      <c r="H29" s="493"/>
      <c r="I29" s="496"/>
      <c r="J29" s="505"/>
      <c r="K29" s="502"/>
      <c r="L29" s="502"/>
      <c r="M29" s="499"/>
      <c r="N29" s="502"/>
      <c r="O29" s="512"/>
      <c r="P29" s="512"/>
      <c r="Q29" s="512"/>
      <c r="R29" s="512"/>
      <c r="S29" s="512"/>
      <c r="T29" s="512"/>
    </row>
    <row r="30" spans="1:176">
      <c r="A30" s="479">
        <f>'Mapa Final'!A30</f>
        <v>5</v>
      </c>
      <c r="B30" s="506" t="str">
        <f>'Mapa Final'!B30</f>
        <v xml:space="preserve">Corrupción </v>
      </c>
      <c r="C30" s="482" t="str">
        <f>'Mapa Final'!C30</f>
        <v>Reputacional(Corrupción)</v>
      </c>
      <c r="D30" s="482" t="str">
        <f>'Mapa Final'!D30</f>
        <v xml:space="preserve">Insuficientes programas de capacitación para la toma de conciencia debido al desconocimiento de l ley antisoborno (ISO 37001:2016), Plan Anticorrupción de la Rama Judicial y  de los  valores y principios propios de la entidad.
Desconocimiento del Código de Etica y Buen Gobierno.    
Carencia de compromiso  y transparencia de los servidores judiciales con la entidad  
Deficiencia del control y seguimiento de la gestión ejercida por los servidores judiciales.
Obtención de beneficios propios </v>
      </c>
      <c r="E30" s="485" t="str">
        <f>'Mapa Final'!E30</f>
        <v xml:space="preserve">Carencia de transparencia, etica y valores . </v>
      </c>
      <c r="F30" s="485" t="str">
        <f>'Mapa Final'!F30</f>
        <v xml:space="preserve">Posibilidad de actos indebidos de  los servidores judiciales debido a  la carencia en transparencia, etica y valores </v>
      </c>
      <c r="G30" s="485" t="str">
        <f>'Mapa Final'!G30</f>
        <v>Fraude Interno</v>
      </c>
      <c r="H30" s="491" t="str">
        <f>'Mapa Final'!I30</f>
        <v>Alta</v>
      </c>
      <c r="I30" s="494" t="str">
        <f>'Mapa Final'!L30</f>
        <v>Mayor</v>
      </c>
      <c r="J30" s="503" t="str">
        <f>'Mapa Final'!N30</f>
        <v xml:space="preserve">Alto </v>
      </c>
      <c r="K30" s="500" t="str">
        <f>'Mapa Final'!AA30</f>
        <v>Muy Baja</v>
      </c>
      <c r="L30" s="500" t="str">
        <f>'Mapa Final'!AE30</f>
        <v>Mayor</v>
      </c>
      <c r="M30" s="497" t="str">
        <f>'Mapa Final'!AG30</f>
        <v xml:space="preserve">Alto </v>
      </c>
      <c r="N30" s="500" t="str">
        <f>'Mapa Final'!AH30</f>
        <v>Reducir(mitigar)</v>
      </c>
      <c r="O30" s="513" t="str">
        <f>'Mapa Final'!AI30</f>
        <v>Seguimiento permanente a planes de mejoramiento y cierre de acciones
Divulgación de acciones, con el fin de evitar reinsidencia</v>
      </c>
      <c r="P30" s="510"/>
      <c r="Q30" s="510" t="s">
        <v>10</v>
      </c>
      <c r="R30" s="516">
        <f>'Mapa Final'!AK30</f>
        <v>44469</v>
      </c>
      <c r="S30" s="516">
        <f>'Mapa Final'!AL30</f>
        <v>44561</v>
      </c>
      <c r="T30" s="513" t="s">
        <v>567</v>
      </c>
    </row>
    <row r="31" spans="1:176">
      <c r="A31" s="480"/>
      <c r="B31" s="387"/>
      <c r="C31" s="483"/>
      <c r="D31" s="483"/>
      <c r="E31" s="486"/>
      <c r="F31" s="486"/>
      <c r="G31" s="486"/>
      <c r="H31" s="492"/>
      <c r="I31" s="495"/>
      <c r="J31" s="504"/>
      <c r="K31" s="501"/>
      <c r="L31" s="501"/>
      <c r="M31" s="498"/>
      <c r="N31" s="501"/>
      <c r="O31" s="514"/>
      <c r="P31" s="511"/>
      <c r="Q31" s="511"/>
      <c r="R31" s="511"/>
      <c r="S31" s="511"/>
      <c r="T31" s="511"/>
    </row>
    <row r="32" spans="1:176">
      <c r="A32" s="480"/>
      <c r="B32" s="387"/>
      <c r="C32" s="483"/>
      <c r="D32" s="483"/>
      <c r="E32" s="486"/>
      <c r="F32" s="486"/>
      <c r="G32" s="486"/>
      <c r="H32" s="492"/>
      <c r="I32" s="495"/>
      <c r="J32" s="504"/>
      <c r="K32" s="501"/>
      <c r="L32" s="501"/>
      <c r="M32" s="498"/>
      <c r="N32" s="501"/>
      <c r="O32" s="514"/>
      <c r="P32" s="511"/>
      <c r="Q32" s="511"/>
      <c r="R32" s="511"/>
      <c r="S32" s="511"/>
      <c r="T32" s="511"/>
    </row>
    <row r="33" spans="1:20">
      <c r="A33" s="480"/>
      <c r="B33" s="387"/>
      <c r="C33" s="483"/>
      <c r="D33" s="483"/>
      <c r="E33" s="486"/>
      <c r="F33" s="486"/>
      <c r="G33" s="486"/>
      <c r="H33" s="492"/>
      <c r="I33" s="495"/>
      <c r="J33" s="504"/>
      <c r="K33" s="501"/>
      <c r="L33" s="501"/>
      <c r="M33" s="498"/>
      <c r="N33" s="501"/>
      <c r="O33" s="514"/>
      <c r="P33" s="511"/>
      <c r="Q33" s="511"/>
      <c r="R33" s="511"/>
      <c r="S33" s="511"/>
      <c r="T33" s="511"/>
    </row>
    <row r="34" spans="1:20" ht="102.75" customHeight="1" thickBot="1">
      <c r="A34" s="481"/>
      <c r="B34" s="507"/>
      <c r="C34" s="484"/>
      <c r="D34" s="484"/>
      <c r="E34" s="487"/>
      <c r="F34" s="487"/>
      <c r="G34" s="487"/>
      <c r="H34" s="493"/>
      <c r="I34" s="496"/>
      <c r="J34" s="505"/>
      <c r="K34" s="502"/>
      <c r="L34" s="502"/>
      <c r="M34" s="499"/>
      <c r="N34" s="502"/>
      <c r="O34" s="515"/>
      <c r="P34" s="512"/>
      <c r="Q34" s="512"/>
      <c r="R34" s="512"/>
      <c r="S34" s="512"/>
      <c r="T34" s="512"/>
    </row>
    <row r="35" spans="1:20">
      <c r="A35" s="479">
        <f>'Mapa Final'!A35</f>
        <v>6</v>
      </c>
      <c r="B35" s="506" t="str">
        <f>'Mapa Final'!B35</f>
        <v>Riesgo publico o social</v>
      </c>
      <c r="C35" s="482" t="str">
        <f>'Mapa Final'!C35</f>
        <v>Afectación en la Prestación del Servicio de Justicia</v>
      </c>
      <c r="D35" s="482" t="str">
        <f>'Mapa Final'!D35</f>
        <v>Huelgas, protestas ciudadana Disturbios o hechos violentos
Emergencia sanitaria
Ocurrencia de fenómenos naturales (Inundación, sismo, vendavales) que pueden afectar la prestación del servicio</v>
      </c>
      <c r="E35" s="485" t="str">
        <f>'Mapa Final'!E35</f>
        <v>Suceso de fuerza mayor que imposibilitan la gestión judicial</v>
      </c>
      <c r="F35" s="485" t="str">
        <f>'Mapa Final'!F35</f>
        <v>Posibilidad de  afectación en la Prestación del Servicio de Justicia debido a un suceso de fuerza mayor que imposibilita la gestión judicial</v>
      </c>
      <c r="G35" s="485" t="str">
        <f>'Mapa Final'!G35</f>
        <v>Usuarios, productos y prácticas organizacionales</v>
      </c>
      <c r="H35" s="491" t="str">
        <f>'Mapa Final'!I35</f>
        <v>Media</v>
      </c>
      <c r="I35" s="494" t="str">
        <f>'Mapa Final'!L35</f>
        <v>Menor</v>
      </c>
      <c r="J35" s="503" t="str">
        <f>'Mapa Final'!N35</f>
        <v>Moderado</v>
      </c>
      <c r="K35" s="500" t="str">
        <f>'Mapa Final'!AA35</f>
        <v>Baja</v>
      </c>
      <c r="L35" s="500" t="str">
        <f>'Mapa Final'!AE35</f>
        <v>Menor</v>
      </c>
      <c r="M35" s="497" t="str">
        <f>'Mapa Final'!AG35</f>
        <v>Moderado</v>
      </c>
      <c r="N35" s="500" t="str">
        <f>'Mapa Final'!AH35</f>
        <v>Aceptar</v>
      </c>
      <c r="O35" s="513"/>
      <c r="P35" s="510"/>
      <c r="Q35" s="510"/>
      <c r="R35" s="510"/>
      <c r="S35" s="510"/>
      <c r="T35" s="510"/>
    </row>
    <row r="36" spans="1:20">
      <c r="A36" s="480"/>
      <c r="B36" s="387"/>
      <c r="C36" s="483"/>
      <c r="D36" s="483"/>
      <c r="E36" s="486"/>
      <c r="F36" s="486"/>
      <c r="G36" s="486"/>
      <c r="H36" s="492"/>
      <c r="I36" s="495"/>
      <c r="J36" s="504"/>
      <c r="K36" s="501"/>
      <c r="L36" s="501"/>
      <c r="M36" s="498"/>
      <c r="N36" s="501"/>
      <c r="O36" s="514"/>
      <c r="P36" s="511"/>
      <c r="Q36" s="511"/>
      <c r="R36" s="511"/>
      <c r="S36" s="511"/>
      <c r="T36" s="511"/>
    </row>
    <row r="37" spans="1:20">
      <c r="A37" s="480"/>
      <c r="B37" s="387"/>
      <c r="C37" s="483"/>
      <c r="D37" s="483"/>
      <c r="E37" s="486"/>
      <c r="F37" s="486"/>
      <c r="G37" s="486"/>
      <c r="H37" s="492"/>
      <c r="I37" s="495"/>
      <c r="J37" s="504"/>
      <c r="K37" s="501"/>
      <c r="L37" s="501"/>
      <c r="M37" s="498"/>
      <c r="N37" s="501"/>
      <c r="O37" s="514"/>
      <c r="P37" s="511"/>
      <c r="Q37" s="511"/>
      <c r="R37" s="511"/>
      <c r="S37" s="511"/>
      <c r="T37" s="511"/>
    </row>
    <row r="38" spans="1:20">
      <c r="A38" s="480"/>
      <c r="B38" s="387"/>
      <c r="C38" s="483"/>
      <c r="D38" s="483"/>
      <c r="E38" s="486"/>
      <c r="F38" s="486"/>
      <c r="G38" s="486"/>
      <c r="H38" s="492"/>
      <c r="I38" s="495"/>
      <c r="J38" s="504"/>
      <c r="K38" s="501"/>
      <c r="L38" s="501"/>
      <c r="M38" s="498"/>
      <c r="N38" s="501"/>
      <c r="O38" s="514"/>
      <c r="P38" s="511"/>
      <c r="Q38" s="511"/>
      <c r="R38" s="511"/>
      <c r="S38" s="511"/>
      <c r="T38" s="511"/>
    </row>
    <row r="39" spans="1:20" ht="278.25" customHeight="1" thickBot="1">
      <c r="A39" s="481"/>
      <c r="B39" s="507"/>
      <c r="C39" s="484"/>
      <c r="D39" s="484"/>
      <c r="E39" s="487"/>
      <c r="F39" s="487"/>
      <c r="G39" s="487"/>
      <c r="H39" s="493"/>
      <c r="I39" s="496"/>
      <c r="J39" s="505"/>
      <c r="K39" s="502"/>
      <c r="L39" s="502"/>
      <c r="M39" s="499"/>
      <c r="N39" s="502"/>
      <c r="O39" s="515"/>
      <c r="P39" s="512"/>
      <c r="Q39" s="512"/>
      <c r="R39" s="512"/>
      <c r="S39" s="512"/>
      <c r="T39" s="512"/>
    </row>
    <row r="40" spans="1:20">
      <c r="A40" s="479">
        <f>'Mapa Final'!A40</f>
        <v>0</v>
      </c>
      <c r="B40" s="506">
        <f>'Mapa Final'!B40</f>
        <v>0</v>
      </c>
      <c r="C40" s="482">
        <f>'Mapa Final'!C40</f>
        <v>0</v>
      </c>
      <c r="D40" s="482">
        <f>'Mapa Final'!D40</f>
        <v>0</v>
      </c>
      <c r="E40" s="485">
        <f>'Mapa Final'!E40</f>
        <v>0</v>
      </c>
      <c r="F40" s="485">
        <f>'Mapa Final'!F40</f>
        <v>0</v>
      </c>
      <c r="G40" s="485">
        <f>'Mapa Final'!G40</f>
        <v>0</v>
      </c>
      <c r="H40" s="491">
        <f>'Mapa Final'!I40</f>
        <v>0</v>
      </c>
      <c r="I40" s="494">
        <f>'Mapa Final'!L40</f>
        <v>0</v>
      </c>
      <c r="J40" s="503">
        <f>'Mapa Final'!N40</f>
        <v>0</v>
      </c>
      <c r="K40" s="500">
        <f>'Mapa Final'!AA40</f>
        <v>0</v>
      </c>
      <c r="L40" s="500">
        <f>'Mapa Final'!AE40</f>
        <v>0</v>
      </c>
      <c r="M40" s="497">
        <f>'Mapa Final'!AG40</f>
        <v>0</v>
      </c>
      <c r="N40" s="500">
        <f>'Mapa Final'!AH40</f>
        <v>0</v>
      </c>
      <c r="O40" s="510"/>
      <c r="P40" s="510"/>
      <c r="Q40" s="510"/>
      <c r="R40" s="510"/>
      <c r="S40" s="510"/>
      <c r="T40" s="510"/>
    </row>
    <row r="41" spans="1:20">
      <c r="A41" s="480"/>
      <c r="B41" s="387"/>
      <c r="C41" s="483"/>
      <c r="D41" s="483"/>
      <c r="E41" s="486"/>
      <c r="F41" s="486"/>
      <c r="G41" s="486"/>
      <c r="H41" s="492"/>
      <c r="I41" s="495"/>
      <c r="J41" s="504"/>
      <c r="K41" s="501"/>
      <c r="L41" s="501"/>
      <c r="M41" s="498"/>
      <c r="N41" s="501"/>
      <c r="O41" s="511"/>
      <c r="P41" s="511"/>
      <c r="Q41" s="511"/>
      <c r="R41" s="511"/>
      <c r="S41" s="511"/>
      <c r="T41" s="511"/>
    </row>
    <row r="42" spans="1:20">
      <c r="A42" s="480"/>
      <c r="B42" s="387"/>
      <c r="C42" s="483"/>
      <c r="D42" s="483"/>
      <c r="E42" s="486"/>
      <c r="F42" s="486"/>
      <c r="G42" s="486"/>
      <c r="H42" s="492"/>
      <c r="I42" s="495"/>
      <c r="J42" s="504"/>
      <c r="K42" s="501"/>
      <c r="L42" s="501"/>
      <c r="M42" s="498"/>
      <c r="N42" s="501"/>
      <c r="O42" s="511"/>
      <c r="P42" s="511"/>
      <c r="Q42" s="511"/>
      <c r="R42" s="511"/>
      <c r="S42" s="511"/>
      <c r="T42" s="511"/>
    </row>
    <row r="43" spans="1:20">
      <c r="A43" s="480"/>
      <c r="B43" s="387"/>
      <c r="C43" s="483"/>
      <c r="D43" s="483"/>
      <c r="E43" s="486"/>
      <c r="F43" s="486"/>
      <c r="G43" s="486"/>
      <c r="H43" s="492"/>
      <c r="I43" s="495"/>
      <c r="J43" s="504"/>
      <c r="K43" s="501"/>
      <c r="L43" s="501"/>
      <c r="M43" s="498"/>
      <c r="N43" s="501"/>
      <c r="O43" s="511"/>
      <c r="P43" s="511"/>
      <c r="Q43" s="511"/>
      <c r="R43" s="511"/>
      <c r="S43" s="511"/>
      <c r="T43" s="511"/>
    </row>
    <row r="44" spans="1:20">
      <c r="A44" s="481"/>
      <c r="B44" s="507"/>
      <c r="C44" s="484"/>
      <c r="D44" s="484"/>
      <c r="E44" s="487"/>
      <c r="F44" s="487"/>
      <c r="G44" s="487"/>
      <c r="H44" s="493"/>
      <c r="I44" s="496"/>
      <c r="J44" s="505"/>
      <c r="K44" s="502"/>
      <c r="L44" s="502"/>
      <c r="M44" s="499"/>
      <c r="N44" s="502"/>
      <c r="O44" s="512"/>
      <c r="P44" s="512"/>
      <c r="Q44" s="512"/>
      <c r="R44" s="512"/>
      <c r="S44" s="512"/>
      <c r="T44" s="512"/>
    </row>
    <row r="45" spans="1:20">
      <c r="A45" s="479">
        <f>'Mapa Final'!A45</f>
        <v>0</v>
      </c>
      <c r="B45" s="506">
        <f>'Mapa Final'!B45</f>
        <v>0</v>
      </c>
      <c r="C45" s="482">
        <f>'Mapa Final'!C45</f>
        <v>0</v>
      </c>
      <c r="D45" s="482">
        <f>'Mapa Final'!D45</f>
        <v>0</v>
      </c>
      <c r="E45" s="485">
        <f>'Mapa Final'!E45</f>
        <v>0</v>
      </c>
      <c r="F45" s="485">
        <f>'Mapa Final'!F45</f>
        <v>0</v>
      </c>
      <c r="G45" s="485">
        <f>'Mapa Final'!G45</f>
        <v>0</v>
      </c>
      <c r="H45" s="491">
        <f>'Mapa Final'!I45</f>
        <v>0</v>
      </c>
      <c r="I45" s="494">
        <f>'Mapa Final'!L45</f>
        <v>0</v>
      </c>
      <c r="J45" s="503">
        <f>'Mapa Final'!N45</f>
        <v>0</v>
      </c>
      <c r="K45" s="500">
        <f>'Mapa Final'!AA45</f>
        <v>0</v>
      </c>
      <c r="L45" s="500">
        <f>'Mapa Final'!AE45</f>
        <v>0</v>
      </c>
      <c r="M45" s="497">
        <f>'Mapa Final'!AG45</f>
        <v>0</v>
      </c>
      <c r="N45" s="500">
        <f>'Mapa Final'!AH45</f>
        <v>0</v>
      </c>
      <c r="O45" s="510"/>
      <c r="P45" s="510"/>
      <c r="Q45" s="510"/>
      <c r="R45" s="510"/>
      <c r="S45" s="510"/>
      <c r="T45" s="510"/>
    </row>
    <row r="46" spans="1:20">
      <c r="A46" s="480"/>
      <c r="B46" s="387"/>
      <c r="C46" s="483"/>
      <c r="D46" s="483"/>
      <c r="E46" s="486"/>
      <c r="F46" s="486"/>
      <c r="G46" s="486"/>
      <c r="H46" s="492"/>
      <c r="I46" s="495"/>
      <c r="J46" s="504"/>
      <c r="K46" s="501"/>
      <c r="L46" s="501"/>
      <c r="M46" s="498"/>
      <c r="N46" s="501"/>
      <c r="O46" s="511"/>
      <c r="P46" s="511"/>
      <c r="Q46" s="511"/>
      <c r="R46" s="511"/>
      <c r="S46" s="511"/>
      <c r="T46" s="511"/>
    </row>
    <row r="47" spans="1:20">
      <c r="A47" s="480"/>
      <c r="B47" s="387"/>
      <c r="C47" s="483"/>
      <c r="D47" s="483"/>
      <c r="E47" s="486"/>
      <c r="F47" s="486"/>
      <c r="G47" s="486"/>
      <c r="H47" s="492"/>
      <c r="I47" s="495"/>
      <c r="J47" s="504"/>
      <c r="K47" s="501"/>
      <c r="L47" s="501"/>
      <c r="M47" s="498"/>
      <c r="N47" s="501"/>
      <c r="O47" s="511"/>
      <c r="P47" s="511"/>
      <c r="Q47" s="511"/>
      <c r="R47" s="511"/>
      <c r="S47" s="511"/>
      <c r="T47" s="511"/>
    </row>
    <row r="48" spans="1:20">
      <c r="A48" s="480"/>
      <c r="B48" s="387"/>
      <c r="C48" s="483"/>
      <c r="D48" s="483"/>
      <c r="E48" s="486"/>
      <c r="F48" s="486"/>
      <c r="G48" s="486"/>
      <c r="H48" s="492"/>
      <c r="I48" s="495"/>
      <c r="J48" s="504"/>
      <c r="K48" s="501"/>
      <c r="L48" s="501"/>
      <c r="M48" s="498"/>
      <c r="N48" s="501"/>
      <c r="O48" s="511"/>
      <c r="P48" s="511"/>
      <c r="Q48" s="511"/>
      <c r="R48" s="511"/>
      <c r="S48" s="511"/>
      <c r="T48" s="511"/>
    </row>
    <row r="49" spans="1:20">
      <c r="A49" s="481"/>
      <c r="B49" s="507"/>
      <c r="C49" s="484"/>
      <c r="D49" s="484"/>
      <c r="E49" s="487"/>
      <c r="F49" s="487"/>
      <c r="G49" s="487"/>
      <c r="H49" s="493"/>
      <c r="I49" s="496"/>
      <c r="J49" s="505"/>
      <c r="K49" s="502"/>
      <c r="L49" s="502"/>
      <c r="M49" s="499"/>
      <c r="N49" s="502"/>
      <c r="O49" s="512"/>
      <c r="P49" s="512"/>
      <c r="Q49" s="512"/>
      <c r="R49" s="512"/>
      <c r="S49" s="512"/>
      <c r="T49" s="512"/>
    </row>
    <row r="50" spans="1:20">
      <c r="A50" s="479">
        <f>'Mapa Final'!A50</f>
        <v>0</v>
      </c>
      <c r="B50" s="506">
        <f>'Mapa Final'!B50</f>
        <v>0</v>
      </c>
      <c r="C50" s="482">
        <f>'Mapa Final'!C50</f>
        <v>0</v>
      </c>
      <c r="D50" s="482">
        <f>'Mapa Final'!D50</f>
        <v>0</v>
      </c>
      <c r="E50" s="485">
        <f>'Mapa Final'!E50</f>
        <v>0</v>
      </c>
      <c r="F50" s="485">
        <f>'Mapa Final'!F50</f>
        <v>0</v>
      </c>
      <c r="G50" s="485">
        <f>'Mapa Final'!G50</f>
        <v>0</v>
      </c>
      <c r="H50" s="491">
        <f>'Mapa Final'!I50</f>
        <v>0</v>
      </c>
      <c r="I50" s="494">
        <f>'Mapa Final'!L50</f>
        <v>0</v>
      </c>
      <c r="J50" s="503">
        <f>'Mapa Final'!N50</f>
        <v>0</v>
      </c>
      <c r="K50" s="500">
        <f>'Mapa Final'!AA50</f>
        <v>0</v>
      </c>
      <c r="L50" s="500">
        <f>'Mapa Final'!AE50</f>
        <v>0</v>
      </c>
      <c r="M50" s="497">
        <f>'Mapa Final'!AG50</f>
        <v>0</v>
      </c>
      <c r="N50" s="500">
        <f>'Mapa Final'!AH50</f>
        <v>0</v>
      </c>
      <c r="O50" s="510"/>
      <c r="P50" s="510"/>
      <c r="Q50" s="510"/>
      <c r="R50" s="510"/>
      <c r="S50" s="510"/>
      <c r="T50" s="510"/>
    </row>
    <row r="51" spans="1:20">
      <c r="A51" s="480"/>
      <c r="B51" s="387"/>
      <c r="C51" s="483"/>
      <c r="D51" s="483"/>
      <c r="E51" s="486"/>
      <c r="F51" s="486"/>
      <c r="G51" s="486"/>
      <c r="H51" s="492"/>
      <c r="I51" s="495"/>
      <c r="J51" s="504"/>
      <c r="K51" s="501"/>
      <c r="L51" s="501"/>
      <c r="M51" s="498"/>
      <c r="N51" s="501"/>
      <c r="O51" s="511"/>
      <c r="P51" s="511"/>
      <c r="Q51" s="511"/>
      <c r="R51" s="511"/>
      <c r="S51" s="511"/>
      <c r="T51" s="511"/>
    </row>
    <row r="52" spans="1:20">
      <c r="A52" s="480"/>
      <c r="B52" s="387"/>
      <c r="C52" s="483"/>
      <c r="D52" s="483"/>
      <c r="E52" s="486"/>
      <c r="F52" s="486"/>
      <c r="G52" s="486"/>
      <c r="H52" s="492"/>
      <c r="I52" s="495"/>
      <c r="J52" s="504"/>
      <c r="K52" s="501"/>
      <c r="L52" s="501"/>
      <c r="M52" s="498"/>
      <c r="N52" s="501"/>
      <c r="O52" s="511"/>
      <c r="P52" s="511"/>
      <c r="Q52" s="511"/>
      <c r="R52" s="511"/>
      <c r="S52" s="511"/>
      <c r="T52" s="511"/>
    </row>
    <row r="53" spans="1:20">
      <c r="A53" s="480"/>
      <c r="B53" s="387"/>
      <c r="C53" s="483"/>
      <c r="D53" s="483"/>
      <c r="E53" s="486"/>
      <c r="F53" s="486"/>
      <c r="G53" s="486"/>
      <c r="H53" s="492"/>
      <c r="I53" s="495"/>
      <c r="J53" s="504"/>
      <c r="K53" s="501"/>
      <c r="L53" s="501"/>
      <c r="M53" s="498"/>
      <c r="N53" s="501"/>
      <c r="O53" s="511"/>
      <c r="P53" s="511"/>
      <c r="Q53" s="511"/>
      <c r="R53" s="511"/>
      <c r="S53" s="511"/>
      <c r="T53" s="511"/>
    </row>
    <row r="54" spans="1:20">
      <c r="A54" s="481"/>
      <c r="B54" s="507"/>
      <c r="C54" s="484"/>
      <c r="D54" s="484"/>
      <c r="E54" s="487"/>
      <c r="F54" s="487"/>
      <c r="G54" s="487"/>
      <c r="H54" s="493"/>
      <c r="I54" s="496"/>
      <c r="J54" s="505"/>
      <c r="K54" s="502"/>
      <c r="L54" s="502"/>
      <c r="M54" s="499"/>
      <c r="N54" s="502"/>
      <c r="O54" s="512"/>
      <c r="P54" s="512"/>
      <c r="Q54" s="512"/>
      <c r="R54" s="512"/>
      <c r="S54" s="512"/>
      <c r="T54" s="512"/>
    </row>
    <row r="55" spans="1:20">
      <c r="A55" s="479">
        <f>'Mapa Final'!A55</f>
        <v>0</v>
      </c>
      <c r="B55" s="506">
        <f>'Mapa Final'!B55</f>
        <v>0</v>
      </c>
      <c r="C55" s="482">
        <f>'Mapa Final'!C55</f>
        <v>0</v>
      </c>
      <c r="D55" s="482">
        <f>'Mapa Final'!D55</f>
        <v>0</v>
      </c>
      <c r="E55" s="485">
        <f>'Mapa Final'!E55</f>
        <v>0</v>
      </c>
      <c r="F55" s="485">
        <f>'Mapa Final'!F55</f>
        <v>0</v>
      </c>
      <c r="G55" s="485">
        <f>'Mapa Final'!G55</f>
        <v>0</v>
      </c>
      <c r="H55" s="491">
        <f>'Mapa Final'!I55</f>
        <v>0</v>
      </c>
      <c r="I55" s="494">
        <f>'Mapa Final'!L55</f>
        <v>0</v>
      </c>
      <c r="J55" s="503">
        <f>'Mapa Final'!N55</f>
        <v>0</v>
      </c>
      <c r="K55" s="500">
        <f>'Mapa Final'!AA55</f>
        <v>0</v>
      </c>
      <c r="L55" s="500">
        <f>'Mapa Final'!AE55</f>
        <v>0</v>
      </c>
      <c r="M55" s="497">
        <f>'Mapa Final'!AG55</f>
        <v>0</v>
      </c>
      <c r="N55" s="500">
        <f>'Mapa Final'!AH55</f>
        <v>0</v>
      </c>
      <c r="O55" s="510"/>
      <c r="P55" s="510"/>
      <c r="Q55" s="510"/>
      <c r="R55" s="510"/>
      <c r="S55" s="510"/>
      <c r="T55" s="510"/>
    </row>
    <row r="56" spans="1:20">
      <c r="A56" s="480"/>
      <c r="B56" s="387"/>
      <c r="C56" s="483"/>
      <c r="D56" s="483"/>
      <c r="E56" s="486"/>
      <c r="F56" s="486"/>
      <c r="G56" s="486"/>
      <c r="H56" s="492"/>
      <c r="I56" s="495"/>
      <c r="J56" s="504"/>
      <c r="K56" s="501"/>
      <c r="L56" s="501"/>
      <c r="M56" s="498"/>
      <c r="N56" s="501"/>
      <c r="O56" s="511"/>
      <c r="P56" s="511"/>
      <c r="Q56" s="511"/>
      <c r="R56" s="511"/>
      <c r="S56" s="511"/>
      <c r="T56" s="511"/>
    </row>
    <row r="57" spans="1:20">
      <c r="A57" s="480"/>
      <c r="B57" s="387"/>
      <c r="C57" s="483"/>
      <c r="D57" s="483"/>
      <c r="E57" s="486"/>
      <c r="F57" s="486"/>
      <c r="G57" s="486"/>
      <c r="H57" s="492"/>
      <c r="I57" s="495"/>
      <c r="J57" s="504"/>
      <c r="K57" s="501"/>
      <c r="L57" s="501"/>
      <c r="M57" s="498"/>
      <c r="N57" s="501"/>
      <c r="O57" s="511"/>
      <c r="P57" s="511"/>
      <c r="Q57" s="511"/>
      <c r="R57" s="511"/>
      <c r="S57" s="511"/>
      <c r="T57" s="511"/>
    </row>
    <row r="58" spans="1:20">
      <c r="A58" s="480"/>
      <c r="B58" s="387"/>
      <c r="C58" s="483"/>
      <c r="D58" s="483"/>
      <c r="E58" s="486"/>
      <c r="F58" s="486"/>
      <c r="G58" s="486"/>
      <c r="H58" s="492"/>
      <c r="I58" s="495"/>
      <c r="J58" s="504"/>
      <c r="K58" s="501"/>
      <c r="L58" s="501"/>
      <c r="M58" s="498"/>
      <c r="N58" s="501"/>
      <c r="O58" s="511"/>
      <c r="P58" s="511"/>
      <c r="Q58" s="511"/>
      <c r="R58" s="511"/>
      <c r="S58" s="511"/>
      <c r="T58" s="511"/>
    </row>
    <row r="59" spans="1:20">
      <c r="A59" s="481"/>
      <c r="B59" s="507"/>
      <c r="C59" s="484"/>
      <c r="D59" s="484"/>
      <c r="E59" s="487"/>
      <c r="F59" s="487"/>
      <c r="G59" s="487"/>
      <c r="H59" s="493"/>
      <c r="I59" s="496"/>
      <c r="J59" s="505"/>
      <c r="K59" s="502"/>
      <c r="L59" s="502"/>
      <c r="M59" s="499"/>
      <c r="N59" s="502"/>
      <c r="O59" s="512"/>
      <c r="P59" s="512"/>
      <c r="Q59" s="512"/>
      <c r="R59" s="512"/>
      <c r="S59" s="512"/>
      <c r="T59" s="51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8" customFormat="1" ht="16.5" customHeight="1">
      <c r="A1" s="347"/>
      <c r="B1" s="348"/>
      <c r="C1" s="348"/>
      <c r="D1" s="468" t="s">
        <v>568</v>
      </c>
      <c r="E1" s="468"/>
      <c r="F1" s="468"/>
      <c r="G1" s="468"/>
      <c r="H1" s="468"/>
      <c r="I1" s="468"/>
      <c r="J1" s="468"/>
      <c r="K1" s="468"/>
      <c r="L1" s="468"/>
      <c r="M1" s="468"/>
      <c r="N1" s="468"/>
      <c r="O1" s="468"/>
      <c r="P1" s="468"/>
      <c r="Q1" s="469"/>
      <c r="R1" s="339" t="s">
        <v>227</v>
      </c>
      <c r="S1" s="339"/>
      <c r="T1" s="339"/>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49"/>
      <c r="B2" s="350"/>
      <c r="C2" s="350"/>
      <c r="D2" s="470"/>
      <c r="E2" s="470"/>
      <c r="F2" s="470"/>
      <c r="G2" s="470"/>
      <c r="H2" s="470"/>
      <c r="I2" s="470"/>
      <c r="J2" s="470"/>
      <c r="K2" s="470"/>
      <c r="L2" s="470"/>
      <c r="M2" s="470"/>
      <c r="N2" s="470"/>
      <c r="O2" s="470"/>
      <c r="P2" s="470"/>
      <c r="Q2" s="471"/>
      <c r="R2" s="339"/>
      <c r="S2" s="339"/>
      <c r="T2" s="339"/>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33"/>
      <c r="D3" s="470"/>
      <c r="E3" s="470"/>
      <c r="F3" s="470"/>
      <c r="G3" s="470"/>
      <c r="H3" s="470"/>
      <c r="I3" s="470"/>
      <c r="J3" s="470"/>
      <c r="K3" s="470"/>
      <c r="L3" s="470"/>
      <c r="M3" s="470"/>
      <c r="N3" s="470"/>
      <c r="O3" s="470"/>
      <c r="P3" s="470"/>
      <c r="Q3" s="471"/>
      <c r="R3" s="339"/>
      <c r="S3" s="339"/>
      <c r="T3" s="339"/>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40" t="s">
        <v>228</v>
      </c>
      <c r="B4" s="341"/>
      <c r="C4" s="342"/>
      <c r="D4" s="343" t="str">
        <f>'Mapa Final'!D4</f>
        <v>Mejoramiento del Sistema Integrado de Gestión y Control de la Calidad y el Medio Ambiente</v>
      </c>
      <c r="E4" s="344"/>
      <c r="F4" s="344"/>
      <c r="G4" s="344"/>
      <c r="H4" s="344"/>
      <c r="I4" s="344"/>
      <c r="J4" s="344"/>
      <c r="K4" s="344"/>
      <c r="L4" s="344"/>
      <c r="M4" s="344"/>
      <c r="N4" s="345"/>
      <c r="O4" s="346"/>
      <c r="P4" s="346"/>
      <c r="Q4" s="346"/>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40" t="s">
        <v>230</v>
      </c>
      <c r="B5" s="341"/>
      <c r="C5" s="342"/>
      <c r="D5" s="35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52"/>
      <c r="F5" s="352"/>
      <c r="G5" s="352"/>
      <c r="H5" s="352"/>
      <c r="I5" s="352"/>
      <c r="J5" s="352"/>
      <c r="K5" s="352"/>
      <c r="L5" s="352"/>
      <c r="M5" s="352"/>
      <c r="N5" s="353"/>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40" t="s">
        <v>231</v>
      </c>
      <c r="B6" s="341"/>
      <c r="C6" s="342"/>
      <c r="D6" s="351" t="str">
        <f>'Mapa Final'!D6</f>
        <v>Nivel Central - Nivel Seccional</v>
      </c>
      <c r="E6" s="352"/>
      <c r="F6" s="352"/>
      <c r="G6" s="352"/>
      <c r="H6" s="352"/>
      <c r="I6" s="352"/>
      <c r="J6" s="352"/>
      <c r="K6" s="352"/>
      <c r="L6" s="352"/>
      <c r="M6" s="352"/>
      <c r="N6" s="353"/>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3" customFormat="1" ht="38.25" customHeight="1" thickTop="1" thickBot="1">
      <c r="A7" s="463" t="s">
        <v>547</v>
      </c>
      <c r="B7" s="464"/>
      <c r="C7" s="464"/>
      <c r="D7" s="464"/>
      <c r="E7" s="464"/>
      <c r="F7" s="465"/>
      <c r="G7" s="170"/>
      <c r="H7" s="466" t="s">
        <v>548</v>
      </c>
      <c r="I7" s="466"/>
      <c r="J7" s="466"/>
      <c r="K7" s="466" t="s">
        <v>549</v>
      </c>
      <c r="L7" s="466"/>
      <c r="M7" s="466"/>
      <c r="N7" s="467" t="s">
        <v>550</v>
      </c>
      <c r="O7" s="472" t="s">
        <v>551</v>
      </c>
      <c r="P7" s="474" t="s">
        <v>552</v>
      </c>
      <c r="Q7" s="475"/>
      <c r="R7" s="474" t="s">
        <v>553</v>
      </c>
      <c r="S7" s="475"/>
      <c r="T7" s="476" t="s">
        <v>569</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0.95" customHeight="1" thickTop="1" thickBot="1">
      <c r="A8" s="178" t="s">
        <v>26</v>
      </c>
      <c r="B8" s="178" t="s">
        <v>239</v>
      </c>
      <c r="C8" s="179" t="s">
        <v>181</v>
      </c>
      <c r="D8" s="171" t="s">
        <v>240</v>
      </c>
      <c r="E8" s="238" t="s">
        <v>185</v>
      </c>
      <c r="F8" s="238" t="s">
        <v>187</v>
      </c>
      <c r="G8" s="238" t="s">
        <v>150</v>
      </c>
      <c r="H8" s="172" t="s">
        <v>555</v>
      </c>
      <c r="I8" s="172" t="s">
        <v>519</v>
      </c>
      <c r="J8" s="172" t="s">
        <v>556</v>
      </c>
      <c r="K8" s="172" t="s">
        <v>555</v>
      </c>
      <c r="L8" s="172" t="s">
        <v>557</v>
      </c>
      <c r="M8" s="172" t="s">
        <v>556</v>
      </c>
      <c r="N8" s="467"/>
      <c r="O8" s="473"/>
      <c r="P8" s="173" t="s">
        <v>558</v>
      </c>
      <c r="Q8" s="173" t="s">
        <v>559</v>
      </c>
      <c r="R8" s="173" t="s">
        <v>560</v>
      </c>
      <c r="S8" s="173" t="s">
        <v>561</v>
      </c>
      <c r="T8" s="4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c r="A9" s="477"/>
      <c r="B9" s="478"/>
      <c r="C9" s="478"/>
      <c r="D9" s="478"/>
      <c r="E9" s="478"/>
      <c r="F9" s="478"/>
      <c r="G9" s="478"/>
      <c r="H9" s="478"/>
      <c r="I9" s="478"/>
      <c r="J9" s="478"/>
      <c r="K9" s="478"/>
      <c r="L9" s="478"/>
      <c r="M9" s="478"/>
      <c r="N9" s="478"/>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c r="A10" s="479">
        <f>'Mapa Final'!A10</f>
        <v>1</v>
      </c>
      <c r="B10" s="506" t="str">
        <f>'Mapa Final'!B10</f>
        <v>Incumplimiento</v>
      </c>
      <c r="C10" s="482" t="str">
        <f>'Mapa Final'!C10</f>
        <v>Incumplimiento de las metas establecidas</v>
      </c>
      <c r="D10" s="482" t="str">
        <f>'Mapa Final'!D10</f>
        <v>Seguimiento no oportuno al plan de accion y cronograma de actividades del SIGCMA.
Falta de conciencia en la prestación del servicio y en el consumo de recursos.
Desconocimiento de las normas ISO 9001 - ISO 14001 - ISO 45001 - Decreto 1072 - NTC 6256 - GTC 286</v>
      </c>
      <c r="E10" s="485" t="str">
        <f>'Mapa Final'!E10</f>
        <v>Desconocimiento de los objetivos SIGCMA.</v>
      </c>
      <c r="F10" s="485" t="str">
        <f>'Mapa Final'!F10</f>
        <v>Posibilidad de incumplimiento de las metas establecidas por el Desconocimiento de los objetivos SIGCMA.</v>
      </c>
      <c r="G10" s="485" t="str">
        <f>'Mapa Final'!G10</f>
        <v>Ejecución y Administración de Procesos</v>
      </c>
      <c r="H10" s="491" t="str">
        <f>'Mapa Final'!I10</f>
        <v>Baja</v>
      </c>
      <c r="I10" s="494" t="str">
        <f>'Mapa Final'!L10</f>
        <v>Leve</v>
      </c>
      <c r="J10" s="503" t="str">
        <f>'Mapa Final'!N10</f>
        <v>Bajo</v>
      </c>
      <c r="K10" s="500" t="str">
        <f>'Mapa Final'!AA10</f>
        <v>Baja</v>
      </c>
      <c r="L10" s="500" t="str">
        <f>'Mapa Final'!AE10</f>
        <v>Leve</v>
      </c>
      <c r="M10" s="497" t="str">
        <f>'Mapa Final'!AG10</f>
        <v>Bajo</v>
      </c>
      <c r="N10" s="500" t="str">
        <f>'Mapa Final'!AH10</f>
        <v>Aceptar</v>
      </c>
      <c r="O10" s="488"/>
      <c r="P10" s="488"/>
      <c r="Q10" s="488"/>
      <c r="R10" s="488"/>
      <c r="S10" s="488"/>
      <c r="T10" s="48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6" customFormat="1" ht="13.5" customHeight="1">
      <c r="A11" s="480"/>
      <c r="B11" s="508"/>
      <c r="C11" s="483"/>
      <c r="D11" s="483"/>
      <c r="E11" s="486"/>
      <c r="F11" s="486"/>
      <c r="G11" s="486"/>
      <c r="H11" s="492"/>
      <c r="I11" s="495"/>
      <c r="J11" s="504"/>
      <c r="K11" s="501"/>
      <c r="L11" s="501"/>
      <c r="M11" s="498"/>
      <c r="N11" s="501"/>
      <c r="O11" s="489"/>
      <c r="P11" s="489"/>
      <c r="Q11" s="489"/>
      <c r="R11" s="489"/>
      <c r="S11" s="489"/>
      <c r="T11" s="48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6" customFormat="1" ht="13.5" customHeight="1">
      <c r="A12" s="480"/>
      <c r="B12" s="508"/>
      <c r="C12" s="483"/>
      <c r="D12" s="483"/>
      <c r="E12" s="486"/>
      <c r="F12" s="486"/>
      <c r="G12" s="486"/>
      <c r="H12" s="492"/>
      <c r="I12" s="495"/>
      <c r="J12" s="504"/>
      <c r="K12" s="501"/>
      <c r="L12" s="501"/>
      <c r="M12" s="498"/>
      <c r="N12" s="501"/>
      <c r="O12" s="489"/>
      <c r="P12" s="489"/>
      <c r="Q12" s="489"/>
      <c r="R12" s="489"/>
      <c r="S12" s="489"/>
      <c r="T12" s="48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6" customFormat="1" ht="13.5" customHeight="1">
      <c r="A13" s="480"/>
      <c r="B13" s="508"/>
      <c r="C13" s="483"/>
      <c r="D13" s="483"/>
      <c r="E13" s="486"/>
      <c r="F13" s="486"/>
      <c r="G13" s="486"/>
      <c r="H13" s="492"/>
      <c r="I13" s="495"/>
      <c r="J13" s="504"/>
      <c r="K13" s="501"/>
      <c r="L13" s="501"/>
      <c r="M13" s="498"/>
      <c r="N13" s="501"/>
      <c r="O13" s="489"/>
      <c r="P13" s="489"/>
      <c r="Q13" s="489"/>
      <c r="R13" s="489"/>
      <c r="S13" s="489"/>
      <c r="T13" s="48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6" customFormat="1" ht="238.5" customHeight="1" thickBot="1">
      <c r="A14" s="481"/>
      <c r="B14" s="509"/>
      <c r="C14" s="484"/>
      <c r="D14" s="484"/>
      <c r="E14" s="487"/>
      <c r="F14" s="487"/>
      <c r="G14" s="487"/>
      <c r="H14" s="493"/>
      <c r="I14" s="496"/>
      <c r="J14" s="505"/>
      <c r="K14" s="502"/>
      <c r="L14" s="502"/>
      <c r="M14" s="499"/>
      <c r="N14" s="502"/>
      <c r="O14" s="490"/>
      <c r="P14" s="490"/>
      <c r="Q14" s="490"/>
      <c r="R14" s="490"/>
      <c r="S14" s="490"/>
      <c r="T14" s="49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6" customFormat="1" ht="15" customHeight="1">
      <c r="A15" s="479">
        <f>'Mapa Final'!A15</f>
        <v>2</v>
      </c>
      <c r="B15" s="506" t="str">
        <f>'Mapa Final'!B15</f>
        <v>Inexactitud</v>
      </c>
      <c r="C15" s="482" t="str">
        <f>'Mapa Final'!C15</f>
        <v>Incumplimiento de las metas establecidas</v>
      </c>
      <c r="D15" s="482" t="str">
        <f>'Mapa Final'!D15</f>
        <v>Interpretación inadecuada del hallazgo.
Identificación incorrecta de causa raiz de los hallazgos
Falta de trabajo unificado de todos los responsables involucrados con la no conformidad</v>
      </c>
      <c r="E15" s="485" t="str">
        <f>'Mapa Final'!E15</f>
        <v>Establecimiento de planes de mejoramiento que no atienden a las necesidades previstas.</v>
      </c>
      <c r="F15" s="485" t="str">
        <f>'Mapa Final'!F15</f>
        <v>Posibilidad de Incumplimiento de las metas establecidas por el establecimiento de planes de mejoramiento que no atienden a las necesidades previstas.</v>
      </c>
      <c r="G15" s="485" t="str">
        <f>'Mapa Final'!G15</f>
        <v>Ejecución y Administración de Procesos</v>
      </c>
      <c r="H15" s="491" t="str">
        <f>'Mapa Final'!I15</f>
        <v>Baja</v>
      </c>
      <c r="I15" s="494" t="str">
        <f>'Mapa Final'!L15</f>
        <v>Moderado</v>
      </c>
      <c r="J15" s="503" t="str">
        <f>'Mapa Final'!N15</f>
        <v>Moderado</v>
      </c>
      <c r="K15" s="500" t="str">
        <f>'Mapa Final'!AA15</f>
        <v>Baja</v>
      </c>
      <c r="L15" s="500" t="str">
        <f>'Mapa Final'!AE15</f>
        <v>Moderado</v>
      </c>
      <c r="M15" s="497" t="str">
        <f>'Mapa Final'!AG15</f>
        <v>Moderado</v>
      </c>
      <c r="N15" s="500" t="str">
        <f>'Mapa Final'!AH15</f>
        <v>Reducir(mitigar)</v>
      </c>
      <c r="O15" s="488"/>
      <c r="P15" s="488"/>
      <c r="Q15" s="488"/>
      <c r="R15" s="488"/>
      <c r="S15" s="488"/>
      <c r="T15" s="48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6" customFormat="1" ht="13.5" customHeight="1">
      <c r="A16" s="480"/>
      <c r="B16" s="508"/>
      <c r="C16" s="483"/>
      <c r="D16" s="483"/>
      <c r="E16" s="486"/>
      <c r="F16" s="486"/>
      <c r="G16" s="486"/>
      <c r="H16" s="492"/>
      <c r="I16" s="495"/>
      <c r="J16" s="504"/>
      <c r="K16" s="501"/>
      <c r="L16" s="501"/>
      <c r="M16" s="498"/>
      <c r="N16" s="501"/>
      <c r="O16" s="489"/>
      <c r="P16" s="489"/>
      <c r="Q16" s="489"/>
      <c r="R16" s="489"/>
      <c r="S16" s="489"/>
      <c r="T16" s="48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6" customFormat="1" ht="13.5" customHeight="1">
      <c r="A17" s="480"/>
      <c r="B17" s="508"/>
      <c r="C17" s="483"/>
      <c r="D17" s="483"/>
      <c r="E17" s="486"/>
      <c r="F17" s="486"/>
      <c r="G17" s="486"/>
      <c r="H17" s="492"/>
      <c r="I17" s="495"/>
      <c r="J17" s="504"/>
      <c r="K17" s="501"/>
      <c r="L17" s="501"/>
      <c r="M17" s="498"/>
      <c r="N17" s="501"/>
      <c r="O17" s="489"/>
      <c r="P17" s="489"/>
      <c r="Q17" s="489"/>
      <c r="R17" s="489"/>
      <c r="S17" s="489"/>
      <c r="T17" s="48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6" customFormat="1" ht="13.5" customHeight="1">
      <c r="A18" s="480"/>
      <c r="B18" s="508"/>
      <c r="C18" s="483"/>
      <c r="D18" s="483"/>
      <c r="E18" s="486"/>
      <c r="F18" s="486"/>
      <c r="G18" s="486"/>
      <c r="H18" s="492"/>
      <c r="I18" s="495"/>
      <c r="J18" s="504"/>
      <c r="K18" s="501"/>
      <c r="L18" s="501"/>
      <c r="M18" s="498"/>
      <c r="N18" s="501"/>
      <c r="O18" s="489"/>
      <c r="P18" s="489"/>
      <c r="Q18" s="489"/>
      <c r="R18" s="489"/>
      <c r="S18" s="489"/>
      <c r="T18" s="48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6" customFormat="1" ht="255.75" customHeight="1" thickBot="1">
      <c r="A19" s="481"/>
      <c r="B19" s="509"/>
      <c r="C19" s="484"/>
      <c r="D19" s="484"/>
      <c r="E19" s="487"/>
      <c r="F19" s="487"/>
      <c r="G19" s="487"/>
      <c r="H19" s="493"/>
      <c r="I19" s="496"/>
      <c r="J19" s="505"/>
      <c r="K19" s="502"/>
      <c r="L19" s="502"/>
      <c r="M19" s="499"/>
      <c r="N19" s="502"/>
      <c r="O19" s="490"/>
      <c r="P19" s="490"/>
      <c r="Q19" s="490"/>
      <c r="R19" s="490"/>
      <c r="S19" s="490"/>
      <c r="T19" s="49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9">
        <f>'Mapa Final'!A20</f>
        <v>3</v>
      </c>
      <c r="B20" s="506" t="str">
        <f>'Mapa Final'!B20</f>
        <v>Riesgo ambiental</v>
      </c>
      <c r="C20" s="482" t="str">
        <f>'Mapa Final'!C20</f>
        <v xml:space="preserve"> Afectación Ambiental</v>
      </c>
      <c r="D20" s="482" t="str">
        <f>'Mapa Final'!D20</f>
        <v xml:space="preserve"> Falta de reporte de actividades de los procesos desde los proceso a el equipo SIGCMA
Falta de inclusion  del profesional ambiental en las decisiones de los procesos
Falta de integración de necesidades de los procesos en el plan anual de trabajo ambiental</v>
      </c>
      <c r="E20" s="485" t="str">
        <f>'Mapa Final'!E20</f>
        <v>Desarticulacion entre los procesos y el sistema de gestion ambiental</v>
      </c>
      <c r="F20" s="485" t="str">
        <f>'Mapa Final'!F20</f>
        <v>Posibilidad de Afectacion ambiental por la desarticulacion entre los procesos y el sistema de gestion ambiental</v>
      </c>
      <c r="G20" s="485" t="str">
        <f>'Mapa Final'!G20</f>
        <v>Eventos Ambientales Internos</v>
      </c>
      <c r="H20" s="491" t="str">
        <f>'Mapa Final'!I20</f>
        <v>Baja</v>
      </c>
      <c r="I20" s="494" t="str">
        <f>'Mapa Final'!L20</f>
        <v>Leve</v>
      </c>
      <c r="J20" s="503" t="str">
        <f>'Mapa Final'!N20</f>
        <v>Bajo</v>
      </c>
      <c r="K20" s="500" t="str">
        <f>'Mapa Final'!AA20</f>
        <v>Baja</v>
      </c>
      <c r="L20" s="500" t="str">
        <f>'Mapa Final'!AE20</f>
        <v>Leve</v>
      </c>
      <c r="M20" s="497" t="str">
        <f>'Mapa Final'!AG20</f>
        <v>Bajo</v>
      </c>
      <c r="N20" s="500" t="str">
        <f>'Mapa Final'!AH20</f>
        <v>Aceptar</v>
      </c>
      <c r="O20" s="488"/>
      <c r="P20" s="488"/>
      <c r="Q20" s="488"/>
      <c r="R20" s="488"/>
      <c r="S20" s="488"/>
      <c r="T20" s="488"/>
      <c r="U20" s="34"/>
      <c r="V20" s="34"/>
    </row>
    <row r="21" spans="1:176">
      <c r="A21" s="480"/>
      <c r="B21" s="508"/>
      <c r="C21" s="483"/>
      <c r="D21" s="483"/>
      <c r="E21" s="486"/>
      <c r="F21" s="486"/>
      <c r="G21" s="486"/>
      <c r="H21" s="492"/>
      <c r="I21" s="495"/>
      <c r="J21" s="504"/>
      <c r="K21" s="501"/>
      <c r="L21" s="501"/>
      <c r="M21" s="498"/>
      <c r="N21" s="501"/>
      <c r="O21" s="489"/>
      <c r="P21" s="489"/>
      <c r="Q21" s="489"/>
      <c r="R21" s="489"/>
      <c r="S21" s="489"/>
      <c r="T21" s="489"/>
      <c r="U21" s="34"/>
      <c r="V21" s="34"/>
    </row>
    <row r="22" spans="1:176">
      <c r="A22" s="480"/>
      <c r="B22" s="508"/>
      <c r="C22" s="483"/>
      <c r="D22" s="483"/>
      <c r="E22" s="486"/>
      <c r="F22" s="486"/>
      <c r="G22" s="486"/>
      <c r="H22" s="492"/>
      <c r="I22" s="495"/>
      <c r="J22" s="504"/>
      <c r="K22" s="501"/>
      <c r="L22" s="501"/>
      <c r="M22" s="498"/>
      <c r="N22" s="501"/>
      <c r="O22" s="489"/>
      <c r="P22" s="489"/>
      <c r="Q22" s="489"/>
      <c r="R22" s="489"/>
      <c r="S22" s="489"/>
      <c r="T22" s="489"/>
      <c r="U22" s="34"/>
      <c r="V22" s="34"/>
    </row>
    <row r="23" spans="1:176">
      <c r="A23" s="480"/>
      <c r="B23" s="508"/>
      <c r="C23" s="483"/>
      <c r="D23" s="483"/>
      <c r="E23" s="486"/>
      <c r="F23" s="486"/>
      <c r="G23" s="486"/>
      <c r="H23" s="492"/>
      <c r="I23" s="495"/>
      <c r="J23" s="504"/>
      <c r="K23" s="501"/>
      <c r="L23" s="501"/>
      <c r="M23" s="498"/>
      <c r="N23" s="501"/>
      <c r="O23" s="489"/>
      <c r="P23" s="489"/>
      <c r="Q23" s="489"/>
      <c r="R23" s="489"/>
      <c r="S23" s="489"/>
      <c r="T23" s="489"/>
      <c r="U23" s="34"/>
      <c r="V23" s="34"/>
    </row>
    <row r="24" spans="1:176" ht="307.5" customHeight="1" thickBot="1">
      <c r="A24" s="481"/>
      <c r="B24" s="509"/>
      <c r="C24" s="484"/>
      <c r="D24" s="484"/>
      <c r="E24" s="487"/>
      <c r="F24" s="487"/>
      <c r="G24" s="487"/>
      <c r="H24" s="493"/>
      <c r="I24" s="496"/>
      <c r="J24" s="505"/>
      <c r="K24" s="502"/>
      <c r="L24" s="502"/>
      <c r="M24" s="499"/>
      <c r="N24" s="502"/>
      <c r="O24" s="490"/>
      <c r="P24" s="490"/>
      <c r="Q24" s="490"/>
      <c r="R24" s="490"/>
      <c r="S24" s="490"/>
      <c r="T24" s="490"/>
      <c r="U24" s="34"/>
      <c r="V24" s="34"/>
    </row>
    <row r="25" spans="1:176">
      <c r="A25" s="479">
        <f>'Mapa Final'!A25</f>
        <v>4</v>
      </c>
      <c r="B25" s="506" t="str">
        <f>'Mapa Final'!B25</f>
        <v>Tardanza</v>
      </c>
      <c r="C25" s="482" t="str">
        <f>'Mapa Final'!C25</f>
        <v>Incumplimiento de las metas establecidas</v>
      </c>
      <c r="D25" s="482" t="str">
        <f>'Mapa Final'!D25</f>
        <v xml:space="preserve">Insuficiencia del recurso humano de la Seccional para realizar el acompañamiento debido a la atención de la contingencia del COVID-19
Falta de asignacion presupuestal para la contratación de personal de apoyo del SIGCMA
Falta de contratación directa de apoyo para el SIGCMA
No realizar el acompañamiento oportuno a los procesos por parte del SIGCMA </v>
      </c>
      <c r="E25" s="485" t="str">
        <f>'Mapa Final'!E25</f>
        <v>Falta de creación de cargos para el apoyo SIGCMA</v>
      </c>
      <c r="F25" s="485" t="str">
        <f>'Mapa Final'!F25</f>
        <v>Posibilidad de incumplimiento de las metas establecidas por falta de creación de cargos para el apoyo para el SIGCMA</v>
      </c>
      <c r="G25" s="485" t="str">
        <f>'Mapa Final'!G25</f>
        <v>Ejecución y Administración de Procesos</v>
      </c>
      <c r="H25" s="491" t="str">
        <f>'Mapa Final'!I25</f>
        <v>Media</v>
      </c>
      <c r="I25" s="494" t="str">
        <f>'Mapa Final'!L25</f>
        <v>Menor</v>
      </c>
      <c r="J25" s="503" t="str">
        <f>'Mapa Final'!N25</f>
        <v>Moderado</v>
      </c>
      <c r="K25" s="500" t="str">
        <f>'Mapa Final'!AA25</f>
        <v>Baja</v>
      </c>
      <c r="L25" s="500" t="str">
        <f>'Mapa Final'!AE25</f>
        <v>Menor</v>
      </c>
      <c r="M25" s="497" t="str">
        <f>'Mapa Final'!AG25</f>
        <v>Moderado</v>
      </c>
      <c r="N25" s="500" t="str">
        <f>'Mapa Final'!AH25</f>
        <v>Aceptar</v>
      </c>
      <c r="O25" s="488"/>
      <c r="P25" s="488"/>
      <c r="Q25" s="488"/>
      <c r="R25" s="488"/>
      <c r="S25" s="488"/>
      <c r="T25" s="488"/>
    </row>
    <row r="26" spans="1:176">
      <c r="A26" s="480"/>
      <c r="B26" s="508"/>
      <c r="C26" s="483"/>
      <c r="D26" s="483"/>
      <c r="E26" s="486"/>
      <c r="F26" s="486"/>
      <c r="G26" s="486"/>
      <c r="H26" s="492"/>
      <c r="I26" s="495"/>
      <c r="J26" s="504"/>
      <c r="K26" s="501"/>
      <c r="L26" s="501"/>
      <c r="M26" s="498"/>
      <c r="N26" s="501"/>
      <c r="O26" s="489"/>
      <c r="P26" s="489"/>
      <c r="Q26" s="489"/>
      <c r="R26" s="489"/>
      <c r="S26" s="489"/>
      <c r="T26" s="489"/>
    </row>
    <row r="27" spans="1:176">
      <c r="A27" s="480"/>
      <c r="B27" s="508"/>
      <c r="C27" s="483"/>
      <c r="D27" s="483"/>
      <c r="E27" s="486"/>
      <c r="F27" s="486"/>
      <c r="G27" s="486"/>
      <c r="H27" s="492"/>
      <c r="I27" s="495"/>
      <c r="J27" s="504"/>
      <c r="K27" s="501"/>
      <c r="L27" s="501"/>
      <c r="M27" s="498"/>
      <c r="N27" s="501"/>
      <c r="O27" s="489"/>
      <c r="P27" s="489"/>
      <c r="Q27" s="489"/>
      <c r="R27" s="489"/>
      <c r="S27" s="489"/>
      <c r="T27" s="489"/>
    </row>
    <row r="28" spans="1:176">
      <c r="A28" s="480"/>
      <c r="B28" s="508"/>
      <c r="C28" s="483"/>
      <c r="D28" s="483"/>
      <c r="E28" s="486"/>
      <c r="F28" s="486"/>
      <c r="G28" s="486"/>
      <c r="H28" s="492"/>
      <c r="I28" s="495"/>
      <c r="J28" s="504"/>
      <c r="K28" s="501"/>
      <c r="L28" s="501"/>
      <c r="M28" s="498"/>
      <c r="N28" s="501"/>
      <c r="O28" s="489"/>
      <c r="P28" s="489"/>
      <c r="Q28" s="489"/>
      <c r="R28" s="489"/>
      <c r="S28" s="489"/>
      <c r="T28" s="489"/>
    </row>
    <row r="29" spans="1:176" ht="277.5" customHeight="1" thickBot="1">
      <c r="A29" s="481"/>
      <c r="B29" s="509"/>
      <c r="C29" s="484"/>
      <c r="D29" s="484"/>
      <c r="E29" s="487"/>
      <c r="F29" s="487"/>
      <c r="G29" s="487"/>
      <c r="H29" s="493"/>
      <c r="I29" s="496"/>
      <c r="J29" s="505"/>
      <c r="K29" s="502"/>
      <c r="L29" s="502"/>
      <c r="M29" s="499"/>
      <c r="N29" s="502"/>
      <c r="O29" s="490"/>
      <c r="P29" s="490"/>
      <c r="Q29" s="490"/>
      <c r="R29" s="490"/>
      <c r="S29" s="490"/>
      <c r="T29" s="490"/>
    </row>
    <row r="30" spans="1:176">
      <c r="A30" s="479">
        <f>'Mapa Final'!A30</f>
        <v>5</v>
      </c>
      <c r="B30" s="506" t="str">
        <f>'Mapa Final'!B30</f>
        <v xml:space="preserve">Corrupción </v>
      </c>
      <c r="C30" s="482" t="str">
        <f>'Mapa Final'!C30</f>
        <v>Reputacional(Corrupción)</v>
      </c>
      <c r="D30" s="482" t="str">
        <f>'Mapa Final'!D30</f>
        <v xml:space="preserve">Insuficientes programas de capacitación para la toma de conciencia debido al desconocimiento de l ley antisoborno (ISO 37001:2016), Plan Anticorrupción de la Rama Judicial y  de los  valores y principios propios de la entidad.
Desconocimiento del Código de Etica y Buen Gobierno.    
Carencia de compromiso  y transparencia de los servidores judiciales con la entidad  
Deficiencia del control y seguimiento de la gestión ejercida por los servidores judiciales.
Obtención de beneficios propios </v>
      </c>
      <c r="E30" s="485" t="str">
        <f>'Mapa Final'!E30</f>
        <v xml:space="preserve">Carencia de transparencia, etica y valores . </v>
      </c>
      <c r="F30" s="485" t="str">
        <f>'Mapa Final'!F30</f>
        <v xml:space="preserve">Posibilidad de actos indebidos de  los servidores judiciales debido a  la carencia en transparencia, etica y valores </v>
      </c>
      <c r="G30" s="485" t="str">
        <f>'Mapa Final'!G30</f>
        <v>Fraude Interno</v>
      </c>
      <c r="H30" s="491" t="str">
        <f>'Mapa Final'!I30</f>
        <v>Alta</v>
      </c>
      <c r="I30" s="494" t="str">
        <f>'Mapa Final'!L30</f>
        <v>Mayor</v>
      </c>
      <c r="J30" s="503" t="str">
        <f>'Mapa Final'!N30</f>
        <v xml:space="preserve">Alto </v>
      </c>
      <c r="K30" s="500" t="str">
        <f>'Mapa Final'!AA30</f>
        <v>Muy Baja</v>
      </c>
      <c r="L30" s="500" t="str">
        <f>'Mapa Final'!AE30</f>
        <v>Mayor</v>
      </c>
      <c r="M30" s="497" t="str">
        <f>'Mapa Final'!AG30</f>
        <v xml:space="preserve">Alto </v>
      </c>
      <c r="N30" s="500" t="str">
        <f>'Mapa Final'!AH30</f>
        <v>Reducir(mitigar)</v>
      </c>
      <c r="O30" s="488"/>
      <c r="P30" s="488"/>
      <c r="Q30" s="488"/>
      <c r="R30" s="488"/>
      <c r="S30" s="488"/>
      <c r="T30" s="488"/>
    </row>
    <row r="31" spans="1:176">
      <c r="A31" s="480"/>
      <c r="B31" s="508"/>
      <c r="C31" s="483"/>
      <c r="D31" s="483"/>
      <c r="E31" s="486"/>
      <c r="F31" s="486"/>
      <c r="G31" s="486"/>
      <c r="H31" s="492"/>
      <c r="I31" s="495"/>
      <c r="J31" s="504"/>
      <c r="K31" s="501"/>
      <c r="L31" s="501"/>
      <c r="M31" s="498"/>
      <c r="N31" s="501"/>
      <c r="O31" s="489"/>
      <c r="P31" s="489"/>
      <c r="Q31" s="489"/>
      <c r="R31" s="489"/>
      <c r="S31" s="489"/>
      <c r="T31" s="489"/>
    </row>
    <row r="32" spans="1:176">
      <c r="A32" s="480"/>
      <c r="B32" s="508"/>
      <c r="C32" s="483"/>
      <c r="D32" s="483"/>
      <c r="E32" s="486"/>
      <c r="F32" s="486"/>
      <c r="G32" s="486"/>
      <c r="H32" s="492"/>
      <c r="I32" s="495"/>
      <c r="J32" s="504"/>
      <c r="K32" s="501"/>
      <c r="L32" s="501"/>
      <c r="M32" s="498"/>
      <c r="N32" s="501"/>
      <c r="O32" s="489"/>
      <c r="P32" s="489"/>
      <c r="Q32" s="489"/>
      <c r="R32" s="489"/>
      <c r="S32" s="489"/>
      <c r="T32" s="489"/>
    </row>
    <row r="33" spans="1:20">
      <c r="A33" s="480"/>
      <c r="B33" s="508"/>
      <c r="C33" s="483"/>
      <c r="D33" s="483"/>
      <c r="E33" s="486"/>
      <c r="F33" s="486"/>
      <c r="G33" s="486"/>
      <c r="H33" s="492"/>
      <c r="I33" s="495"/>
      <c r="J33" s="504"/>
      <c r="K33" s="501"/>
      <c r="L33" s="501"/>
      <c r="M33" s="498"/>
      <c r="N33" s="501"/>
      <c r="O33" s="489"/>
      <c r="P33" s="489"/>
      <c r="Q33" s="489"/>
      <c r="R33" s="489"/>
      <c r="S33" s="489"/>
      <c r="T33" s="489"/>
    </row>
    <row r="34" spans="1:20" ht="102.75" customHeight="1" thickBot="1">
      <c r="A34" s="481"/>
      <c r="B34" s="509"/>
      <c r="C34" s="484"/>
      <c r="D34" s="484"/>
      <c r="E34" s="487"/>
      <c r="F34" s="487"/>
      <c r="G34" s="487"/>
      <c r="H34" s="493"/>
      <c r="I34" s="496"/>
      <c r="J34" s="505"/>
      <c r="K34" s="502"/>
      <c r="L34" s="502"/>
      <c r="M34" s="499"/>
      <c r="N34" s="502"/>
      <c r="O34" s="490"/>
      <c r="P34" s="490"/>
      <c r="Q34" s="490"/>
      <c r="R34" s="490"/>
      <c r="S34" s="490"/>
      <c r="T34" s="490"/>
    </row>
    <row r="35" spans="1:20">
      <c r="A35" s="479">
        <f>'Mapa Final'!A35</f>
        <v>6</v>
      </c>
      <c r="B35" s="506" t="str">
        <f>'Mapa Final'!B35</f>
        <v>Riesgo publico o social</v>
      </c>
      <c r="C35" s="482" t="str">
        <f>'Mapa Final'!C35</f>
        <v>Afectación en la Prestación del Servicio de Justicia</v>
      </c>
      <c r="D35" s="482" t="str">
        <f>'Mapa Final'!D35</f>
        <v>Huelgas, protestas ciudadana Disturbios o hechos violentos
Emergencia sanitaria
Ocurrencia de fenómenos naturales (Inundación, sismo, vendavales) que pueden afectar la prestación del servicio</v>
      </c>
      <c r="E35" s="485" t="str">
        <f>'Mapa Final'!E35</f>
        <v>Suceso de fuerza mayor que imposibilitan la gestión judicial</v>
      </c>
      <c r="F35" s="485" t="str">
        <f>'Mapa Final'!F35</f>
        <v>Posibilidad de  afectación en la Prestación del Servicio de Justicia debido a un suceso de fuerza mayor que imposibilita la gestión judicial</v>
      </c>
      <c r="G35" s="485" t="str">
        <f>'Mapa Final'!G35</f>
        <v>Usuarios, productos y prácticas organizacionales</v>
      </c>
      <c r="H35" s="491" t="str">
        <f>'Mapa Final'!I35</f>
        <v>Media</v>
      </c>
      <c r="I35" s="494" t="str">
        <f>'Mapa Final'!L35</f>
        <v>Menor</v>
      </c>
      <c r="J35" s="503" t="str">
        <f>'Mapa Final'!N35</f>
        <v>Moderado</v>
      </c>
      <c r="K35" s="500" t="str">
        <f>'Mapa Final'!AA35</f>
        <v>Baja</v>
      </c>
      <c r="L35" s="500" t="str">
        <f>'Mapa Final'!AE35</f>
        <v>Menor</v>
      </c>
      <c r="M35" s="497" t="str">
        <f>'Mapa Final'!AG35</f>
        <v>Moderado</v>
      </c>
      <c r="N35" s="500" t="str">
        <f>'Mapa Final'!AH35</f>
        <v>Aceptar</v>
      </c>
      <c r="O35" s="488"/>
      <c r="P35" s="488"/>
      <c r="Q35" s="488"/>
      <c r="R35" s="488"/>
      <c r="S35" s="488"/>
      <c r="T35" s="488"/>
    </row>
    <row r="36" spans="1:20">
      <c r="A36" s="480"/>
      <c r="B36" s="508"/>
      <c r="C36" s="483"/>
      <c r="D36" s="483"/>
      <c r="E36" s="486"/>
      <c r="F36" s="486"/>
      <c r="G36" s="486"/>
      <c r="H36" s="492"/>
      <c r="I36" s="495"/>
      <c r="J36" s="504"/>
      <c r="K36" s="501"/>
      <c r="L36" s="501"/>
      <c r="M36" s="498"/>
      <c r="N36" s="501"/>
      <c r="O36" s="489"/>
      <c r="P36" s="489"/>
      <c r="Q36" s="489"/>
      <c r="R36" s="489"/>
      <c r="S36" s="489"/>
      <c r="T36" s="489"/>
    </row>
    <row r="37" spans="1:20">
      <c r="A37" s="480"/>
      <c r="B37" s="508"/>
      <c r="C37" s="483"/>
      <c r="D37" s="483"/>
      <c r="E37" s="486"/>
      <c r="F37" s="486"/>
      <c r="G37" s="486"/>
      <c r="H37" s="492"/>
      <c r="I37" s="495"/>
      <c r="J37" s="504"/>
      <c r="K37" s="501"/>
      <c r="L37" s="501"/>
      <c r="M37" s="498"/>
      <c r="N37" s="501"/>
      <c r="O37" s="489"/>
      <c r="P37" s="489"/>
      <c r="Q37" s="489"/>
      <c r="R37" s="489"/>
      <c r="S37" s="489"/>
      <c r="T37" s="489"/>
    </row>
    <row r="38" spans="1:20">
      <c r="A38" s="480"/>
      <c r="B38" s="508"/>
      <c r="C38" s="483"/>
      <c r="D38" s="483"/>
      <c r="E38" s="486"/>
      <c r="F38" s="486"/>
      <c r="G38" s="486"/>
      <c r="H38" s="492"/>
      <c r="I38" s="495"/>
      <c r="J38" s="504"/>
      <c r="K38" s="501"/>
      <c r="L38" s="501"/>
      <c r="M38" s="498"/>
      <c r="N38" s="501"/>
      <c r="O38" s="489"/>
      <c r="P38" s="489"/>
      <c r="Q38" s="489"/>
      <c r="R38" s="489"/>
      <c r="S38" s="489"/>
      <c r="T38" s="489"/>
    </row>
    <row r="39" spans="1:20" ht="278.25" customHeight="1" thickBot="1">
      <c r="A39" s="481"/>
      <c r="B39" s="509"/>
      <c r="C39" s="484"/>
      <c r="D39" s="484"/>
      <c r="E39" s="487"/>
      <c r="F39" s="487"/>
      <c r="G39" s="487"/>
      <c r="H39" s="493"/>
      <c r="I39" s="496"/>
      <c r="J39" s="505"/>
      <c r="K39" s="502"/>
      <c r="L39" s="502"/>
      <c r="M39" s="499"/>
      <c r="N39" s="502"/>
      <c r="O39" s="490"/>
      <c r="P39" s="490"/>
      <c r="Q39" s="490"/>
      <c r="R39" s="490"/>
      <c r="S39" s="490"/>
      <c r="T39" s="490"/>
    </row>
    <row r="40" spans="1:20">
      <c r="A40" s="479">
        <f>'Mapa Final'!A40</f>
        <v>0</v>
      </c>
      <c r="B40" s="506">
        <f>'Mapa Final'!B40</f>
        <v>0</v>
      </c>
      <c r="C40" s="482">
        <f>'Mapa Final'!C40</f>
        <v>0</v>
      </c>
      <c r="D40" s="482">
        <f>'Mapa Final'!D40</f>
        <v>0</v>
      </c>
      <c r="E40" s="485">
        <f>'Mapa Final'!E40</f>
        <v>0</v>
      </c>
      <c r="F40" s="485">
        <f>'Mapa Final'!F40</f>
        <v>0</v>
      </c>
      <c r="G40" s="485">
        <f>'Mapa Final'!G40</f>
        <v>0</v>
      </c>
      <c r="H40" s="491">
        <f>'Mapa Final'!I40</f>
        <v>0</v>
      </c>
      <c r="I40" s="494">
        <f>'Mapa Final'!L40</f>
        <v>0</v>
      </c>
      <c r="J40" s="503">
        <f>'Mapa Final'!N40</f>
        <v>0</v>
      </c>
      <c r="K40" s="500">
        <f>'Mapa Final'!AA40</f>
        <v>0</v>
      </c>
      <c r="L40" s="500">
        <f>'Mapa Final'!AE40</f>
        <v>0</v>
      </c>
      <c r="M40" s="497">
        <f>'Mapa Final'!AG40</f>
        <v>0</v>
      </c>
      <c r="N40" s="500">
        <f>'Mapa Final'!AH40</f>
        <v>0</v>
      </c>
      <c r="O40" s="488"/>
      <c r="P40" s="488"/>
      <c r="Q40" s="488"/>
      <c r="R40" s="488"/>
      <c r="S40" s="488"/>
      <c r="T40" s="488"/>
    </row>
    <row r="41" spans="1:20">
      <c r="A41" s="480"/>
      <c r="B41" s="508"/>
      <c r="C41" s="483"/>
      <c r="D41" s="483"/>
      <c r="E41" s="486"/>
      <c r="F41" s="486"/>
      <c r="G41" s="486"/>
      <c r="H41" s="492"/>
      <c r="I41" s="495"/>
      <c r="J41" s="504"/>
      <c r="K41" s="501"/>
      <c r="L41" s="501"/>
      <c r="M41" s="498"/>
      <c r="N41" s="501"/>
      <c r="O41" s="489"/>
      <c r="P41" s="489"/>
      <c r="Q41" s="489"/>
      <c r="R41" s="489"/>
      <c r="S41" s="489"/>
      <c r="T41" s="489"/>
    </row>
    <row r="42" spans="1:20">
      <c r="A42" s="480"/>
      <c r="B42" s="508"/>
      <c r="C42" s="483"/>
      <c r="D42" s="483"/>
      <c r="E42" s="486"/>
      <c r="F42" s="486"/>
      <c r="G42" s="486"/>
      <c r="H42" s="492"/>
      <c r="I42" s="495"/>
      <c r="J42" s="504"/>
      <c r="K42" s="501"/>
      <c r="L42" s="501"/>
      <c r="M42" s="498"/>
      <c r="N42" s="501"/>
      <c r="O42" s="489"/>
      <c r="P42" s="489"/>
      <c r="Q42" s="489"/>
      <c r="R42" s="489"/>
      <c r="S42" s="489"/>
      <c r="T42" s="489"/>
    </row>
    <row r="43" spans="1:20">
      <c r="A43" s="480"/>
      <c r="B43" s="508"/>
      <c r="C43" s="483"/>
      <c r="D43" s="483"/>
      <c r="E43" s="486"/>
      <c r="F43" s="486"/>
      <c r="G43" s="486"/>
      <c r="H43" s="492"/>
      <c r="I43" s="495"/>
      <c r="J43" s="504"/>
      <c r="K43" s="501"/>
      <c r="L43" s="501"/>
      <c r="M43" s="498"/>
      <c r="N43" s="501"/>
      <c r="O43" s="489"/>
      <c r="P43" s="489"/>
      <c r="Q43" s="489"/>
      <c r="R43" s="489"/>
      <c r="S43" s="489"/>
      <c r="T43" s="489"/>
    </row>
    <row r="44" spans="1:20" ht="15.75" thickBot="1">
      <c r="A44" s="481"/>
      <c r="B44" s="509"/>
      <c r="C44" s="484"/>
      <c r="D44" s="484"/>
      <c r="E44" s="487"/>
      <c r="F44" s="487"/>
      <c r="G44" s="487"/>
      <c r="H44" s="493"/>
      <c r="I44" s="496"/>
      <c r="J44" s="505"/>
      <c r="K44" s="502"/>
      <c r="L44" s="502"/>
      <c r="M44" s="499"/>
      <c r="N44" s="502"/>
      <c r="O44" s="490"/>
      <c r="P44" s="490"/>
      <c r="Q44" s="490"/>
      <c r="R44" s="490"/>
      <c r="S44" s="490"/>
      <c r="T44" s="490"/>
    </row>
    <row r="45" spans="1:20">
      <c r="A45" s="479">
        <f>'Mapa Final'!A45</f>
        <v>0</v>
      </c>
      <c r="B45" s="506">
        <f>'Mapa Final'!B45</f>
        <v>0</v>
      </c>
      <c r="C45" s="482">
        <f>'Mapa Final'!C45</f>
        <v>0</v>
      </c>
      <c r="D45" s="482">
        <f>'Mapa Final'!D45</f>
        <v>0</v>
      </c>
      <c r="E45" s="485">
        <f>'Mapa Final'!E45</f>
        <v>0</v>
      </c>
      <c r="F45" s="485">
        <f>'Mapa Final'!F45</f>
        <v>0</v>
      </c>
      <c r="G45" s="485">
        <f>'Mapa Final'!G45</f>
        <v>0</v>
      </c>
      <c r="H45" s="491">
        <f>'Mapa Final'!I45</f>
        <v>0</v>
      </c>
      <c r="I45" s="494">
        <f>'Mapa Final'!L45</f>
        <v>0</v>
      </c>
      <c r="J45" s="503">
        <f>'Mapa Final'!N45</f>
        <v>0</v>
      </c>
      <c r="K45" s="500">
        <f>'Mapa Final'!AA45</f>
        <v>0</v>
      </c>
      <c r="L45" s="500">
        <f>'Mapa Final'!AE45</f>
        <v>0</v>
      </c>
      <c r="M45" s="497">
        <f>'Mapa Final'!AG45</f>
        <v>0</v>
      </c>
      <c r="N45" s="500">
        <f>'Mapa Final'!AH45</f>
        <v>0</v>
      </c>
      <c r="O45" s="488"/>
      <c r="P45" s="488"/>
      <c r="Q45" s="488"/>
      <c r="R45" s="488"/>
      <c r="S45" s="488"/>
      <c r="T45" s="488"/>
    </row>
    <row r="46" spans="1:20">
      <c r="A46" s="480"/>
      <c r="B46" s="508"/>
      <c r="C46" s="483"/>
      <c r="D46" s="483"/>
      <c r="E46" s="486"/>
      <c r="F46" s="486"/>
      <c r="G46" s="486"/>
      <c r="H46" s="492"/>
      <c r="I46" s="495"/>
      <c r="J46" s="504"/>
      <c r="K46" s="501"/>
      <c r="L46" s="501"/>
      <c r="M46" s="498"/>
      <c r="N46" s="501"/>
      <c r="O46" s="489"/>
      <c r="P46" s="489"/>
      <c r="Q46" s="489"/>
      <c r="R46" s="489"/>
      <c r="S46" s="489"/>
      <c r="T46" s="489"/>
    </row>
    <row r="47" spans="1:20">
      <c r="A47" s="480"/>
      <c r="B47" s="508"/>
      <c r="C47" s="483"/>
      <c r="D47" s="483"/>
      <c r="E47" s="486"/>
      <c r="F47" s="486"/>
      <c r="G47" s="486"/>
      <c r="H47" s="492"/>
      <c r="I47" s="495"/>
      <c r="J47" s="504"/>
      <c r="K47" s="501"/>
      <c r="L47" s="501"/>
      <c r="M47" s="498"/>
      <c r="N47" s="501"/>
      <c r="O47" s="489"/>
      <c r="P47" s="489"/>
      <c r="Q47" s="489"/>
      <c r="R47" s="489"/>
      <c r="S47" s="489"/>
      <c r="T47" s="489"/>
    </row>
    <row r="48" spans="1:20">
      <c r="A48" s="480"/>
      <c r="B48" s="508"/>
      <c r="C48" s="483"/>
      <c r="D48" s="483"/>
      <c r="E48" s="486"/>
      <c r="F48" s="486"/>
      <c r="G48" s="486"/>
      <c r="H48" s="492"/>
      <c r="I48" s="495"/>
      <c r="J48" s="504"/>
      <c r="K48" s="501"/>
      <c r="L48" s="501"/>
      <c r="M48" s="498"/>
      <c r="N48" s="501"/>
      <c r="O48" s="489"/>
      <c r="P48" s="489"/>
      <c r="Q48" s="489"/>
      <c r="R48" s="489"/>
      <c r="S48" s="489"/>
      <c r="T48" s="489"/>
    </row>
    <row r="49" spans="1:20" ht="15.75" thickBot="1">
      <c r="A49" s="481"/>
      <c r="B49" s="509"/>
      <c r="C49" s="484"/>
      <c r="D49" s="484"/>
      <c r="E49" s="487"/>
      <c r="F49" s="487"/>
      <c r="G49" s="487"/>
      <c r="H49" s="493"/>
      <c r="I49" s="496"/>
      <c r="J49" s="505"/>
      <c r="K49" s="502"/>
      <c r="L49" s="502"/>
      <c r="M49" s="499"/>
      <c r="N49" s="502"/>
      <c r="O49" s="490"/>
      <c r="P49" s="490"/>
      <c r="Q49" s="490"/>
      <c r="R49" s="490"/>
      <c r="S49" s="490"/>
      <c r="T49" s="490"/>
    </row>
    <row r="50" spans="1:20">
      <c r="A50" s="479">
        <f>'Mapa Final'!A50</f>
        <v>0</v>
      </c>
      <c r="B50" s="506">
        <f>'Mapa Final'!B50</f>
        <v>0</v>
      </c>
      <c r="C50" s="482">
        <f>'Mapa Final'!C50</f>
        <v>0</v>
      </c>
      <c r="D50" s="482">
        <f>'Mapa Final'!D50</f>
        <v>0</v>
      </c>
      <c r="E50" s="485">
        <f>'Mapa Final'!E50</f>
        <v>0</v>
      </c>
      <c r="F50" s="485">
        <f>'Mapa Final'!F50</f>
        <v>0</v>
      </c>
      <c r="G50" s="485">
        <f>'Mapa Final'!G50</f>
        <v>0</v>
      </c>
      <c r="H50" s="491">
        <f>'Mapa Final'!I50</f>
        <v>0</v>
      </c>
      <c r="I50" s="494">
        <f>'Mapa Final'!L50</f>
        <v>0</v>
      </c>
      <c r="J50" s="503">
        <f>'Mapa Final'!N50</f>
        <v>0</v>
      </c>
      <c r="K50" s="500">
        <f>'Mapa Final'!AA50</f>
        <v>0</v>
      </c>
      <c r="L50" s="500">
        <f>'Mapa Final'!AE50</f>
        <v>0</v>
      </c>
      <c r="M50" s="497">
        <f>'Mapa Final'!AG50</f>
        <v>0</v>
      </c>
      <c r="N50" s="500">
        <f>'Mapa Final'!AH50</f>
        <v>0</v>
      </c>
      <c r="O50" s="488"/>
      <c r="P50" s="488"/>
      <c r="Q50" s="488"/>
      <c r="R50" s="488"/>
      <c r="S50" s="488"/>
      <c r="T50" s="488"/>
    </row>
    <row r="51" spans="1:20">
      <c r="A51" s="480"/>
      <c r="B51" s="508"/>
      <c r="C51" s="483"/>
      <c r="D51" s="483"/>
      <c r="E51" s="486"/>
      <c r="F51" s="486"/>
      <c r="G51" s="486"/>
      <c r="H51" s="492"/>
      <c r="I51" s="495"/>
      <c r="J51" s="504"/>
      <c r="K51" s="501"/>
      <c r="L51" s="501"/>
      <c r="M51" s="498"/>
      <c r="N51" s="501"/>
      <c r="O51" s="489"/>
      <c r="P51" s="489"/>
      <c r="Q51" s="489"/>
      <c r="R51" s="489"/>
      <c r="S51" s="489"/>
      <c r="T51" s="489"/>
    </row>
    <row r="52" spans="1:20">
      <c r="A52" s="480"/>
      <c r="B52" s="508"/>
      <c r="C52" s="483"/>
      <c r="D52" s="483"/>
      <c r="E52" s="486"/>
      <c r="F52" s="486"/>
      <c r="G52" s="486"/>
      <c r="H52" s="492"/>
      <c r="I52" s="495"/>
      <c r="J52" s="504"/>
      <c r="K52" s="501"/>
      <c r="L52" s="501"/>
      <c r="M52" s="498"/>
      <c r="N52" s="501"/>
      <c r="O52" s="489"/>
      <c r="P52" s="489"/>
      <c r="Q52" s="489"/>
      <c r="R52" s="489"/>
      <c r="S52" s="489"/>
      <c r="T52" s="489"/>
    </row>
    <row r="53" spans="1:20">
      <c r="A53" s="480"/>
      <c r="B53" s="508"/>
      <c r="C53" s="483"/>
      <c r="D53" s="483"/>
      <c r="E53" s="486"/>
      <c r="F53" s="486"/>
      <c r="G53" s="486"/>
      <c r="H53" s="492"/>
      <c r="I53" s="495"/>
      <c r="J53" s="504"/>
      <c r="K53" s="501"/>
      <c r="L53" s="501"/>
      <c r="M53" s="498"/>
      <c r="N53" s="501"/>
      <c r="O53" s="489"/>
      <c r="P53" s="489"/>
      <c r="Q53" s="489"/>
      <c r="R53" s="489"/>
      <c r="S53" s="489"/>
      <c r="T53" s="489"/>
    </row>
    <row r="54" spans="1:20" ht="15.75" thickBot="1">
      <c r="A54" s="481"/>
      <c r="B54" s="509"/>
      <c r="C54" s="484"/>
      <c r="D54" s="484"/>
      <c r="E54" s="487"/>
      <c r="F54" s="487"/>
      <c r="G54" s="487"/>
      <c r="H54" s="493"/>
      <c r="I54" s="496"/>
      <c r="J54" s="505"/>
      <c r="K54" s="502"/>
      <c r="L54" s="502"/>
      <c r="M54" s="499"/>
      <c r="N54" s="502"/>
      <c r="O54" s="490"/>
      <c r="P54" s="490"/>
      <c r="Q54" s="490"/>
      <c r="R54" s="490"/>
      <c r="S54" s="490"/>
      <c r="T54" s="490"/>
    </row>
    <row r="55" spans="1:20">
      <c r="A55" s="479">
        <f>'Mapa Final'!A55</f>
        <v>0</v>
      </c>
      <c r="B55" s="506">
        <f>'Mapa Final'!B55</f>
        <v>0</v>
      </c>
      <c r="C55" s="482">
        <f>'Mapa Final'!C55</f>
        <v>0</v>
      </c>
      <c r="D55" s="482">
        <f>'Mapa Final'!D55</f>
        <v>0</v>
      </c>
      <c r="E55" s="485">
        <f>'Mapa Final'!E55</f>
        <v>0</v>
      </c>
      <c r="F55" s="485">
        <f>'Mapa Final'!F55</f>
        <v>0</v>
      </c>
      <c r="G55" s="485">
        <f>'Mapa Final'!G55</f>
        <v>0</v>
      </c>
      <c r="H55" s="491">
        <f>'Mapa Final'!I55</f>
        <v>0</v>
      </c>
      <c r="I55" s="494">
        <f>'Mapa Final'!L55</f>
        <v>0</v>
      </c>
      <c r="J55" s="503">
        <f>'Mapa Final'!N55</f>
        <v>0</v>
      </c>
      <c r="K55" s="500">
        <f>'Mapa Final'!AA55</f>
        <v>0</v>
      </c>
      <c r="L55" s="500">
        <f>'Mapa Final'!AE55</f>
        <v>0</v>
      </c>
      <c r="M55" s="497">
        <f>'Mapa Final'!AG55</f>
        <v>0</v>
      </c>
      <c r="N55" s="500">
        <f>'Mapa Final'!AH55</f>
        <v>0</v>
      </c>
      <c r="O55" s="488"/>
      <c r="P55" s="488"/>
      <c r="Q55" s="488"/>
      <c r="R55" s="488"/>
      <c r="S55" s="488"/>
      <c r="T55" s="488"/>
    </row>
    <row r="56" spans="1:20">
      <c r="A56" s="480"/>
      <c r="B56" s="508"/>
      <c r="C56" s="483"/>
      <c r="D56" s="483"/>
      <c r="E56" s="486"/>
      <c r="F56" s="486"/>
      <c r="G56" s="486"/>
      <c r="H56" s="492"/>
      <c r="I56" s="495"/>
      <c r="J56" s="504"/>
      <c r="K56" s="501"/>
      <c r="L56" s="501"/>
      <c r="M56" s="498"/>
      <c r="N56" s="501"/>
      <c r="O56" s="489"/>
      <c r="P56" s="489"/>
      <c r="Q56" s="489"/>
      <c r="R56" s="489"/>
      <c r="S56" s="489"/>
      <c r="T56" s="489"/>
    </row>
    <row r="57" spans="1:20">
      <c r="A57" s="480"/>
      <c r="B57" s="508"/>
      <c r="C57" s="483"/>
      <c r="D57" s="483"/>
      <c r="E57" s="486"/>
      <c r="F57" s="486"/>
      <c r="G57" s="486"/>
      <c r="H57" s="492"/>
      <c r="I57" s="495"/>
      <c r="J57" s="504"/>
      <c r="K57" s="501"/>
      <c r="L57" s="501"/>
      <c r="M57" s="498"/>
      <c r="N57" s="501"/>
      <c r="O57" s="489"/>
      <c r="P57" s="489"/>
      <c r="Q57" s="489"/>
      <c r="R57" s="489"/>
      <c r="S57" s="489"/>
      <c r="T57" s="489"/>
    </row>
    <row r="58" spans="1:20">
      <c r="A58" s="480"/>
      <c r="B58" s="508"/>
      <c r="C58" s="483"/>
      <c r="D58" s="483"/>
      <c r="E58" s="486"/>
      <c r="F58" s="486"/>
      <c r="G58" s="486"/>
      <c r="H58" s="492"/>
      <c r="I58" s="495"/>
      <c r="J58" s="504"/>
      <c r="K58" s="501"/>
      <c r="L58" s="501"/>
      <c r="M58" s="498"/>
      <c r="N58" s="501"/>
      <c r="O58" s="489"/>
      <c r="P58" s="489"/>
      <c r="Q58" s="489"/>
      <c r="R58" s="489"/>
      <c r="S58" s="489"/>
      <c r="T58" s="489"/>
    </row>
    <row r="59" spans="1:20" ht="15.75" thickBot="1">
      <c r="A59" s="481"/>
      <c r="B59" s="509"/>
      <c r="C59" s="484"/>
      <c r="D59" s="484"/>
      <c r="E59" s="487"/>
      <c r="F59" s="487"/>
      <c r="G59" s="487"/>
      <c r="H59" s="493"/>
      <c r="I59" s="496"/>
      <c r="J59" s="505"/>
      <c r="K59" s="502"/>
      <c r="L59" s="502"/>
      <c r="M59" s="499"/>
      <c r="N59" s="502"/>
      <c r="O59" s="490"/>
      <c r="P59" s="490"/>
      <c r="Q59" s="490"/>
      <c r="R59" s="490"/>
      <c r="S59" s="490"/>
      <c r="T59" s="49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2021-11-02T08:24:17Z</dcterms:modified>
  <cp:category/>
  <cp:contentStatus/>
</cp:coreProperties>
</file>